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hu-dijon.local\mes_services\DST\Département Energies Fluides\01 - Chantiers PPI IGAAC\99 Dossiers Transversaux\2025-Batiment Filab\CVC\4_PRO_Phase 2\Consultation\"/>
    </mc:Choice>
  </mc:AlternateContent>
  <xr:revisionPtr revIDLastSave="0" documentId="13_ncr:1_{99F1EDC6-068B-4A1A-A353-EB736BC04FD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1" r:id="rId1"/>
  </sheets>
  <definedNames>
    <definedName name="_xlnm._FilterDatabase" localSheetId="0" hidden="1">DPGF!$B$5:$O$84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1" i="1" l="1"/>
  <c r="J100" i="1"/>
  <c r="J99" i="1"/>
  <c r="J98" i="1"/>
  <c r="J97" i="1"/>
  <c r="J96" i="1"/>
  <c r="J95" i="1"/>
  <c r="J94" i="1"/>
  <c r="K92" i="1"/>
  <c r="K91" i="1"/>
  <c r="K89" i="1"/>
  <c r="K88" i="1"/>
  <c r="K86" i="1"/>
  <c r="K83" i="1" l="1"/>
  <c r="K84" i="1" l="1"/>
  <c r="K81" i="1" l="1"/>
  <c r="K80" i="1"/>
  <c r="K78" i="1"/>
  <c r="K75" i="1"/>
  <c r="K74" i="1"/>
  <c r="K73" i="1"/>
  <c r="K69" i="1"/>
  <c r="K68" i="1"/>
  <c r="K67" i="1"/>
  <c r="K64" i="1"/>
  <c r="K62" i="1"/>
  <c r="K61" i="1"/>
  <c r="K60" i="1"/>
  <c r="K59" i="1"/>
  <c r="K58" i="1"/>
  <c r="K57" i="1"/>
  <c r="K56" i="1"/>
  <c r="K55" i="1"/>
  <c r="K53" i="1"/>
  <c r="K52" i="1"/>
  <c r="K51" i="1"/>
  <c r="K50" i="1"/>
  <c r="K49" i="1"/>
  <c r="K44" i="1"/>
  <c r="K43" i="1"/>
  <c r="K41" i="1"/>
  <c r="K40" i="1"/>
  <c r="K39" i="1"/>
  <c r="K38" i="1"/>
  <c r="K37" i="1"/>
  <c r="K36" i="1"/>
  <c r="K35" i="1"/>
  <c r="K34" i="1"/>
  <c r="K33" i="1"/>
  <c r="K32" i="1"/>
  <c r="N38" i="1"/>
  <c r="O38" i="1" s="1"/>
  <c r="N39" i="1"/>
  <c r="O39" i="1" s="1"/>
  <c r="N40" i="1"/>
  <c r="O40" i="1" s="1"/>
  <c r="N41" i="1"/>
  <c r="O41" i="1" s="1"/>
  <c r="N42" i="1"/>
  <c r="O42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K12" i="1"/>
  <c r="N11" i="1"/>
  <c r="O11" i="1" s="1"/>
  <c r="N10" i="1"/>
  <c r="O10" i="1" s="1"/>
  <c r="K10" i="1"/>
  <c r="N9" i="1"/>
  <c r="O9" i="1" s="1"/>
  <c r="K9" i="1"/>
  <c r="N8" i="1"/>
  <c r="O8" i="1" s="1"/>
  <c r="K23" i="1"/>
  <c r="K22" i="1"/>
  <c r="K20" i="1"/>
  <c r="K19" i="1"/>
  <c r="K17" i="1"/>
  <c r="K16" i="1"/>
  <c r="N14" i="1" l="1"/>
  <c r="O14" i="1" s="1"/>
  <c r="N15" i="1"/>
  <c r="O15" i="1" s="1"/>
  <c r="N16" i="1"/>
  <c r="O16" i="1" s="1"/>
  <c r="N18" i="1"/>
  <c r="O18" i="1" s="1"/>
  <c r="N19" i="1"/>
  <c r="O19" i="1" s="1"/>
  <c r="N20" i="1"/>
  <c r="O20" i="1" s="1"/>
  <c r="N22" i="1"/>
  <c r="O22" i="1" s="1"/>
  <c r="N24" i="1"/>
  <c r="O24" i="1" s="1"/>
  <c r="N25" i="1"/>
  <c r="O25" i="1" s="1"/>
  <c r="N26" i="1"/>
  <c r="O26" i="1" s="1"/>
  <c r="N84" i="1"/>
  <c r="O84" i="1" s="1"/>
  <c r="N83" i="1"/>
  <c r="O83" i="1" s="1"/>
  <c r="N82" i="1"/>
  <c r="O82" i="1" s="1"/>
  <c r="N80" i="1"/>
  <c r="O80" i="1" s="1"/>
  <c r="N79" i="1"/>
  <c r="O79" i="1" s="1"/>
  <c r="N78" i="1"/>
  <c r="O78" i="1" s="1"/>
  <c r="N77" i="1"/>
  <c r="O77" i="1" s="1"/>
  <c r="N76" i="1"/>
  <c r="O76" i="1" s="1"/>
  <c r="N74" i="1"/>
  <c r="O74" i="1" s="1"/>
  <c r="N73" i="1"/>
  <c r="O73" i="1" s="1"/>
  <c r="N72" i="1"/>
  <c r="O72" i="1" s="1"/>
  <c r="N71" i="1"/>
  <c r="O71" i="1" s="1"/>
  <c r="N69" i="1"/>
  <c r="O69" i="1" s="1"/>
  <c r="N68" i="1"/>
  <c r="O68" i="1" s="1"/>
  <c r="N67" i="1"/>
  <c r="O67" i="1" s="1"/>
  <c r="N66" i="1"/>
  <c r="O66" i="1" s="1"/>
  <c r="N65" i="1"/>
  <c r="O65" i="1" s="1"/>
  <c r="N63" i="1"/>
  <c r="O63" i="1" s="1"/>
  <c r="N62" i="1"/>
  <c r="O62" i="1" s="1"/>
  <c r="N61" i="1"/>
  <c r="O61" i="1" s="1"/>
  <c r="N60" i="1"/>
  <c r="O60" i="1" s="1"/>
  <c r="N59" i="1"/>
  <c r="O59" i="1" s="1"/>
  <c r="N57" i="1"/>
  <c r="O57" i="1" s="1"/>
  <c r="N56" i="1"/>
  <c r="O56" i="1" s="1"/>
  <c r="N55" i="1"/>
  <c r="O55" i="1" s="1"/>
  <c r="N37" i="1"/>
  <c r="O37" i="1" s="1"/>
  <c r="N36" i="1"/>
  <c r="O36" i="1" s="1"/>
  <c r="N35" i="1"/>
  <c r="O35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46" i="1"/>
  <c r="K29" i="1"/>
  <c r="K27" i="1"/>
  <c r="K26" i="1"/>
  <c r="K14" i="1"/>
</calcChain>
</file>

<file path=xl/sharedStrings.xml><?xml version="1.0" encoding="utf-8"?>
<sst xmlns="http://schemas.openxmlformats.org/spreadsheetml/2006/main" count="231" uniqueCount="118">
  <si>
    <t>U</t>
  </si>
  <si>
    <t>CHAPITRE 1 : PRESTATIONS GENERALES</t>
  </si>
  <si>
    <t>Etudes</t>
  </si>
  <si>
    <t>Rebouchages</t>
  </si>
  <si>
    <t xml:space="preserve">DOE </t>
  </si>
  <si>
    <t>m²</t>
  </si>
  <si>
    <t>ens</t>
  </si>
  <si>
    <t>Consignations et déposes</t>
  </si>
  <si>
    <t>ml</t>
  </si>
  <si>
    <t>Robinetteries</t>
  </si>
  <si>
    <t>DN 50</t>
  </si>
  <si>
    <t>DN 65</t>
  </si>
  <si>
    <t>u</t>
  </si>
  <si>
    <t xml:space="preserve">Rebouchage à la mousse polyuréthane </t>
  </si>
  <si>
    <t>Robinets à boisseau sphérique</t>
  </si>
  <si>
    <t>DN 12</t>
  </si>
  <si>
    <t>DN 15</t>
  </si>
  <si>
    <t>DN 20</t>
  </si>
  <si>
    <t>DN 26</t>
  </si>
  <si>
    <t>DN 40</t>
  </si>
  <si>
    <t>DN 32</t>
  </si>
  <si>
    <t xml:space="preserve">DN 40 </t>
  </si>
  <si>
    <t>DN 25</t>
  </si>
  <si>
    <t>DN 33</t>
  </si>
  <si>
    <t>Régulation</t>
  </si>
  <si>
    <t>Vannes motorisables</t>
  </si>
  <si>
    <t>DN 15 à DN 32</t>
  </si>
  <si>
    <t>Servomoteurs</t>
  </si>
  <si>
    <t>Calfeutrement à la mousse CF 2h</t>
  </si>
  <si>
    <t xml:space="preserve">Fourniture d'un dossier des ouvrages exécutés </t>
  </si>
  <si>
    <t xml:space="preserve">Réalisation de plans d'exécution et schéma de principe </t>
  </si>
  <si>
    <t xml:space="preserve">Réalisation de notes de calculs </t>
  </si>
  <si>
    <t>Diamètre 15 x 1</t>
  </si>
  <si>
    <t xml:space="preserve">Diamètre 18 x 1 </t>
  </si>
  <si>
    <t>Diamètre 22 x 1,2</t>
  </si>
  <si>
    <t>Diamètre 28 x 1,2</t>
  </si>
  <si>
    <t>Diamètre 35 x 1,5</t>
  </si>
  <si>
    <t>Diamètre 42 x 1,5</t>
  </si>
  <si>
    <t>Diamètre 54 x 1,5</t>
  </si>
  <si>
    <t>Diamètre 108 x 2</t>
  </si>
  <si>
    <t>Diamètre 89 x 2</t>
  </si>
  <si>
    <t>Diamètre 76 x 2</t>
  </si>
  <si>
    <t>Code article</t>
  </si>
  <si>
    <t>SIEMENS</t>
  </si>
  <si>
    <t>FLAMCO</t>
  </si>
  <si>
    <t>IMI HYDRONIC</t>
  </si>
  <si>
    <t>A Dijon, le</t>
  </si>
  <si>
    <t>L'Entrepreneur,</t>
  </si>
  <si>
    <t>Nettoyage et dépoussiérage aspirateur avec filtre HEPA</t>
  </si>
  <si>
    <t xml:space="preserve">DN 32 </t>
  </si>
  <si>
    <t xml:space="preserve">Marque descriptif CCTP </t>
  </si>
  <si>
    <t xml:space="preserve">Moldèle descriptif CCTP </t>
  </si>
  <si>
    <t>Séparateur d'air combiné (air_boues)</t>
  </si>
  <si>
    <t>Vannes deux voies à boisseau sphérique</t>
  </si>
  <si>
    <t>Servomoteur 0 - 10 V pour vannes 2 ou 3 voies boisseau sphérique</t>
  </si>
  <si>
    <t>Cassette eau glacée 2 tubes</t>
  </si>
  <si>
    <t>Puissance rafraichissement &lt; 3000 W</t>
  </si>
  <si>
    <t>Puissance rafraichissement entre 3000 et 5000 W</t>
  </si>
  <si>
    <t>Puissance rafraichissement &gt; 5000 W</t>
  </si>
  <si>
    <t>NICOLL</t>
  </si>
  <si>
    <t>Tube en inox  à sertir</t>
  </si>
  <si>
    <t xml:space="preserve">GEBERIT </t>
  </si>
  <si>
    <t>MAPRESS</t>
  </si>
  <si>
    <t>STYROMAT</t>
  </si>
  <si>
    <t>SFERACO</t>
  </si>
  <si>
    <t>BELIMO</t>
  </si>
  <si>
    <t>BS</t>
  </si>
  <si>
    <t>ROTATIF</t>
  </si>
  <si>
    <t>FLAAMCOVENT CLEAN SMART</t>
  </si>
  <si>
    <t>FLÄCKGROUP</t>
  </si>
  <si>
    <t>HYCASSETTTE GEKO II</t>
  </si>
  <si>
    <t>Percements matériau tendre</t>
  </si>
  <si>
    <t>Diamètre &lt; ou égal à 50 mm</t>
  </si>
  <si>
    <t>Diamètre entre 50 et 200 mm</t>
  </si>
  <si>
    <t>Percements matériau dur</t>
  </si>
  <si>
    <t>Marque</t>
  </si>
  <si>
    <t xml:space="preserve">Modèle </t>
  </si>
  <si>
    <t>Vannes d'équilibrage indépendante de la pression</t>
  </si>
  <si>
    <t>PIBCV</t>
  </si>
  <si>
    <t>Gestion Technique Centralisée</t>
  </si>
  <si>
    <t>Tube PVC d'évacuation</t>
  </si>
  <si>
    <t>Quantité simulation</t>
  </si>
  <si>
    <t xml:space="preserve">PU </t>
  </si>
  <si>
    <t>Total</t>
  </si>
  <si>
    <t>Quantité
Chantier</t>
  </si>
  <si>
    <t>PU</t>
  </si>
  <si>
    <t>Désignations</t>
  </si>
  <si>
    <t>Télécommande</t>
  </si>
  <si>
    <t>COMAP</t>
  </si>
  <si>
    <t>MULTISKIN</t>
  </si>
  <si>
    <t xml:space="preserve">Nettoyage de chantier </t>
  </si>
  <si>
    <t xml:space="preserve"> CHAUFFAGE RAFRAICHISSEMENT VENTILATION</t>
  </si>
  <si>
    <t>Partie rafraîchissement</t>
  </si>
  <si>
    <t>Supportage</t>
  </si>
  <si>
    <t>Terminaux eau glacée</t>
  </si>
  <si>
    <t>TVA 20 %</t>
  </si>
  <si>
    <t>Provision aléas de chantier: 3% du montant  global HT</t>
  </si>
  <si>
    <t>TOTAL HT (incluant aléas)</t>
  </si>
  <si>
    <t>Lot N°9 Chauffage – ventilation – Climatisation</t>
  </si>
  <si>
    <t>Dépose de l'ensemble de l'équipement de ventilation process</t>
  </si>
  <si>
    <t>Dépose des équipements CVC</t>
  </si>
  <si>
    <t>Production</t>
  </si>
  <si>
    <t>Pompe à chaleur réversible, compris raccordement</t>
  </si>
  <si>
    <t>Supportage du réseau change-over</t>
  </si>
  <si>
    <t>Isolation Classe 4</t>
  </si>
  <si>
    <t>Isolation pour tubes diamètre inférieur à 20</t>
  </si>
  <si>
    <t>Isolation pour tubes diamètre  25 à 80</t>
  </si>
  <si>
    <t>Bus de terrain catégorie 6a et passerelle</t>
  </si>
  <si>
    <t>Total TTC, sans PSE</t>
  </si>
  <si>
    <t>TOTAL HT, sans PSE</t>
  </si>
  <si>
    <t>Provision aléas de chantier: 3% du montant  global HT, sans PSE</t>
  </si>
  <si>
    <t>PSE 1 - Détente directe - Banc de masterisation</t>
  </si>
  <si>
    <t>PSE 2 - Détente directe - Salles de test</t>
  </si>
  <si>
    <t>Total TTC, avec PSE1</t>
  </si>
  <si>
    <t>Total TTC, avec PSE2</t>
  </si>
  <si>
    <t>Total TTC, avec PSE1 et PSE2</t>
  </si>
  <si>
    <t>Décomposition des Prix Globale et Forfaitaire
Lot CVC</t>
  </si>
  <si>
    <t>Système à détente directe (unités intérieures et extérieures)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</si>
</sst>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]_-;\-* #,##0.00\ [$€]_-;_-* &quot;-&quot;??\ [$€]_-;_-@_-"/>
    <numFmt numFmtId="165" formatCode="#,##0.00\ &quot;€&quot;"/>
    <numFmt numFmtId="166" formatCode="#,##0.00\ &quot;€&quot;;[Red]#,##0.00\ &quot;€&quot;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2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rgb="FF000000"/>
      <name val="Arial"/>
      <family val="2"/>
    </font>
    <font>
      <u/>
      <sz val="11"/>
      <color indexed="8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u/>
      <sz val="11"/>
      <color theme="1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3" borderId="2" applyNumberFormat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4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49" fontId="9" fillId="2" borderId="1" xfId="0" quotePrefix="1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9" fillId="0" borderId="1" xfId="0" quotePrefix="1" applyNumberFormat="1" applyFont="1" applyFill="1" applyBorder="1" applyAlignment="1">
      <alignment vertical="top" wrapText="1"/>
    </xf>
    <xf numFmtId="0" fontId="9" fillId="2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2" fillId="2" borderId="1" xfId="0" quotePrefix="1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49" fontId="6" fillId="5" borderId="4" xfId="0" applyNumberFormat="1" applyFont="1" applyFill="1" applyBorder="1" applyAlignment="1">
      <alignment horizontal="left" vertical="center" wrapText="1"/>
    </xf>
    <xf numFmtId="49" fontId="6" fillId="5" borderId="4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9" fillId="0" borderId="1" xfId="0" quotePrefix="1" applyNumberFormat="1" applyFont="1" applyFill="1" applyBorder="1" applyAlignment="1">
      <alignment horizontal="left" vertical="top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vertical="center"/>
    </xf>
    <xf numFmtId="0" fontId="14" fillId="7" borderId="9" xfId="0" applyFont="1" applyFill="1" applyBorder="1" applyAlignment="1">
      <alignment vertical="center"/>
    </xf>
    <xf numFmtId="0" fontId="14" fillId="7" borderId="10" xfId="0" applyFont="1" applyFill="1" applyBorder="1" applyAlignment="1">
      <alignment vertical="center"/>
    </xf>
    <xf numFmtId="0" fontId="15" fillId="8" borderId="11" xfId="0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6" fontId="15" fillId="0" borderId="12" xfId="0" applyNumberFormat="1" applyFont="1" applyBorder="1" applyAlignment="1">
      <alignment horizontal="center" vertical="center"/>
    </xf>
    <xf numFmtId="0" fontId="3" fillId="0" borderId="16" xfId="0" applyFont="1" applyBorder="1" applyAlignment="1" applyProtection="1">
      <alignment horizontal="centerContinuous" vertical="center" wrapText="1"/>
    </xf>
    <xf numFmtId="0" fontId="3" fillId="0" borderId="17" xfId="0" applyFont="1" applyBorder="1" applyAlignment="1" applyProtection="1">
      <alignment horizontal="centerContinuous" vertical="center" wrapText="1"/>
    </xf>
    <xf numFmtId="0" fontId="4" fillId="4" borderId="15" xfId="0" applyFont="1" applyFill="1" applyBorder="1" applyAlignment="1" applyProtection="1">
      <alignment horizontal="centerContinuous" vertical="center" wrapText="1"/>
    </xf>
    <xf numFmtId="0" fontId="4" fillId="4" borderId="16" xfId="0" applyFont="1" applyFill="1" applyBorder="1" applyAlignment="1" applyProtection="1">
      <alignment horizontal="centerContinuous" vertical="center" wrapText="1"/>
    </xf>
    <xf numFmtId="0" fontId="4" fillId="4" borderId="17" xfId="0" applyFont="1" applyFill="1" applyBorder="1" applyAlignment="1" applyProtection="1">
      <alignment horizontal="centerContinuous" vertical="center" wrapText="1"/>
    </xf>
    <xf numFmtId="0" fontId="3" fillId="0" borderId="15" xfId="0" applyFont="1" applyBorder="1" applyAlignment="1" applyProtection="1">
      <alignment horizontal="centerContinuous" vertical="top" wrapText="1"/>
    </xf>
    <xf numFmtId="0" fontId="5" fillId="5" borderId="4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15" fillId="8" borderId="14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0" fillId="0" borderId="11" xfId="0" applyNumberFormat="1" applyFont="1" applyBorder="1" applyAlignment="1">
      <alignment wrapText="1"/>
    </xf>
    <xf numFmtId="49" fontId="5" fillId="0" borderId="18" xfId="0" applyNumberFormat="1" applyFont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165" fontId="5" fillId="0" borderId="20" xfId="0" applyNumberFormat="1" applyFont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49" fontId="5" fillId="0" borderId="22" xfId="0" applyNumberFormat="1" applyFont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49" fontId="9" fillId="0" borderId="3" xfId="0" quotePrefix="1" applyNumberFormat="1" applyFont="1" applyFill="1" applyBorder="1" applyAlignment="1">
      <alignment horizontal="left" vertical="top" wrapText="1"/>
    </xf>
    <xf numFmtId="49" fontId="6" fillId="4" borderId="8" xfId="0" applyNumberFormat="1" applyFont="1" applyFill="1" applyBorder="1" applyAlignment="1">
      <alignment horizontal="righ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wrapText="1"/>
    </xf>
    <xf numFmtId="49" fontId="6" fillId="5" borderId="14" xfId="0" applyNumberFormat="1" applyFont="1" applyFill="1" applyBorder="1" applyAlignment="1">
      <alignment horizontal="left" vertical="center" wrapText="1"/>
    </xf>
    <xf numFmtId="49" fontId="6" fillId="5" borderId="14" xfId="0" applyNumberFormat="1" applyFont="1" applyFill="1" applyBorder="1" applyAlignment="1">
      <alignment wrapText="1"/>
    </xf>
    <xf numFmtId="0" fontId="5" fillId="5" borderId="14" xfId="0" applyFont="1" applyFill="1" applyBorder="1" applyAlignment="1">
      <alignment horizontal="center" vertical="center" wrapText="1"/>
    </xf>
    <xf numFmtId="49" fontId="5" fillId="5" borderId="15" xfId="0" applyNumberFormat="1" applyFont="1" applyFill="1" applyBorder="1" applyAlignment="1">
      <alignment vertical="center" wrapText="1"/>
    </xf>
    <xf numFmtId="49" fontId="6" fillId="5" borderId="13" xfId="0" applyNumberFormat="1" applyFont="1" applyFill="1" applyBorder="1" applyAlignment="1">
      <alignment horizontal="right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49" fontId="6" fillId="5" borderId="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49" fontId="6" fillId="5" borderId="4" xfId="0" applyNumberFormat="1" applyFont="1" applyFill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wrapText="1"/>
      <protection locked="0"/>
    </xf>
    <xf numFmtId="0" fontId="6" fillId="4" borderId="9" xfId="0" applyFont="1" applyFill="1" applyBorder="1" applyAlignment="1" applyProtection="1">
      <alignment vertical="center" wrapText="1"/>
      <protection locked="0"/>
    </xf>
    <xf numFmtId="0" fontId="6" fillId="5" borderId="4" xfId="0" applyFont="1" applyFill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justify" vertical="top" wrapText="1"/>
      <protection locked="0"/>
    </xf>
    <xf numFmtId="0" fontId="8" fillId="2" borderId="1" xfId="0" quotePrefix="1" applyNumberFormat="1" applyFont="1" applyFill="1" applyBorder="1" applyAlignment="1" applyProtection="1">
      <alignment vertical="top" wrapText="1"/>
      <protection locked="0"/>
    </xf>
    <xf numFmtId="0" fontId="9" fillId="2" borderId="1" xfId="0" quotePrefix="1" applyNumberFormat="1" applyFont="1" applyFill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8" fillId="0" borderId="1" xfId="0" quotePrefix="1" applyNumberFormat="1" applyFont="1" applyFill="1" applyBorder="1" applyAlignment="1" applyProtection="1">
      <alignment vertical="top" wrapText="1"/>
      <protection locked="0"/>
    </xf>
    <xf numFmtId="0" fontId="9" fillId="0" borderId="1" xfId="0" quotePrefix="1" applyNumberFormat="1" applyFont="1" applyFill="1" applyBorder="1" applyAlignment="1" applyProtection="1">
      <alignment vertical="top" wrapText="1"/>
      <protection locked="0"/>
    </xf>
    <xf numFmtId="0" fontId="9" fillId="2" borderId="3" xfId="0" quotePrefix="1" applyNumberFormat="1" applyFont="1" applyFill="1" applyBorder="1" applyAlignment="1" applyProtection="1">
      <alignment vertical="top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wrapText="1"/>
      <protection locked="0"/>
    </xf>
    <xf numFmtId="0" fontId="6" fillId="4" borderId="9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8" fillId="0" borderId="1" xfId="0" quotePrefix="1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wrapText="1"/>
    </xf>
    <xf numFmtId="0" fontId="0" fillId="0" borderId="26" xfId="0" applyBorder="1" applyAlignment="1">
      <alignment horizontal="centerContinuous" vertical="top" wrapText="1"/>
    </xf>
    <xf numFmtId="0" fontId="0" fillId="0" borderId="27" xfId="0" applyBorder="1" applyAlignment="1">
      <alignment horizontal="centerContinuous" vertical="top" wrapText="1"/>
    </xf>
    <xf numFmtId="0" fontId="0" fillId="0" borderId="0" xfId="0" applyBorder="1" applyAlignment="1">
      <alignment horizontal="centerContinuous" vertical="top" wrapText="1"/>
    </xf>
    <xf numFmtId="0" fontId="0" fillId="0" borderId="30" xfId="0" applyBorder="1" applyAlignment="1">
      <alignment horizontal="centerContinuous" vertical="top" wrapText="1"/>
    </xf>
    <xf numFmtId="0" fontId="18" fillId="0" borderId="25" xfId="0" applyFont="1" applyBorder="1" applyAlignment="1">
      <alignment horizontal="centerContinuous"/>
    </xf>
    <xf numFmtId="165" fontId="19" fillId="0" borderId="28" xfId="0" applyNumberFormat="1" applyFont="1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18" fillId="0" borderId="29" xfId="0" applyFont="1" applyBorder="1" applyAlignment="1">
      <alignment horizontal="centerContinuous"/>
    </xf>
    <xf numFmtId="165" fontId="19" fillId="0" borderId="31" xfId="0" applyNumberFormat="1" applyFont="1" applyBorder="1" applyAlignment="1">
      <alignment horizontal="centerContinuous"/>
    </xf>
    <xf numFmtId="0" fontId="0" fillId="0" borderId="31" xfId="0" applyBorder="1" applyAlignment="1">
      <alignment horizontal="centerContinuous"/>
    </xf>
    <xf numFmtId="0" fontId="4" fillId="4" borderId="32" xfId="0" applyFont="1" applyFill="1" applyBorder="1" applyAlignment="1">
      <alignment horizontal="centerContinuous" vertical="center"/>
    </xf>
    <xf numFmtId="0" fontId="0" fillId="4" borderId="33" xfId="0" applyFill="1" applyBorder="1" applyAlignment="1">
      <alignment horizontal="centerContinuous" vertical="top" wrapText="1"/>
    </xf>
    <xf numFmtId="0" fontId="0" fillId="4" borderId="34" xfId="0" applyFill="1" applyBorder="1" applyAlignment="1">
      <alignment horizontal="centerContinuous" vertical="top" wrapText="1"/>
    </xf>
    <xf numFmtId="165" fontId="20" fillId="0" borderId="35" xfId="0" applyNumberFormat="1" applyFont="1" applyBorder="1" applyAlignment="1">
      <alignment horizontal="centerContinuous" vertical="center"/>
    </xf>
    <xf numFmtId="0" fontId="17" fillId="0" borderId="35" xfId="0" applyFont="1" applyBorder="1" applyAlignment="1">
      <alignment horizontal="centerContinuous" vertical="center"/>
    </xf>
    <xf numFmtId="0" fontId="15" fillId="8" borderId="0" xfId="0" applyFont="1" applyFill="1" applyBorder="1" applyAlignment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166" fontId="15" fillId="0" borderId="0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Continuous"/>
    </xf>
    <xf numFmtId="49" fontId="9" fillId="0" borderId="19" xfId="0" quotePrefix="1" applyNumberFormat="1" applyFont="1" applyFill="1" applyBorder="1" applyAlignment="1">
      <alignment horizontal="left" vertical="top" wrapText="1"/>
    </xf>
    <xf numFmtId="0" fontId="9" fillId="2" borderId="19" xfId="0" quotePrefix="1" applyNumberFormat="1" applyFont="1" applyFill="1" applyBorder="1" applyAlignment="1" applyProtection="1">
      <alignment vertical="top" wrapText="1"/>
      <protection locked="0"/>
    </xf>
    <xf numFmtId="0" fontId="4" fillId="4" borderId="15" xfId="0" applyFont="1" applyFill="1" applyBorder="1" applyAlignment="1">
      <alignment horizontal="centerContinuous" vertical="center"/>
    </xf>
    <xf numFmtId="0" fontId="0" fillId="4" borderId="16" xfId="0" applyFill="1" applyBorder="1" applyAlignment="1">
      <alignment horizontal="centerContinuous" vertical="top" wrapText="1"/>
    </xf>
    <xf numFmtId="0" fontId="0" fillId="4" borderId="17" xfId="0" applyFill="1" applyBorder="1" applyAlignment="1">
      <alignment horizontal="centerContinuous" vertical="top" wrapText="1"/>
    </xf>
    <xf numFmtId="165" fontId="20" fillId="0" borderId="36" xfId="0" applyNumberFormat="1" applyFont="1" applyBorder="1" applyAlignment="1">
      <alignment horizontal="centerContinuous" vertical="center"/>
    </xf>
    <xf numFmtId="0" fontId="17" fillId="0" borderId="36" xfId="0" applyFont="1" applyBorder="1" applyAlignment="1">
      <alignment horizontal="centerContinuous" vertical="center"/>
    </xf>
  </cellXfs>
  <cellStyles count="5">
    <cellStyle name="Commentaire" xfId="2" xr:uid="{00000000-0005-0000-0000-000000000000}"/>
    <cellStyle name="Euro" xfId="4" xr:uid="{00000000-0005-0000-0000-000001000000}"/>
    <cellStyle name="Normal" xfId="0" builtinId="0"/>
    <cellStyle name="Normal 2" xfId="1" xr:uid="{00000000-0005-0000-0000-000003000000}"/>
    <cellStyle name="Titre 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4"/>
  <sheetViews>
    <sheetView tabSelected="1" topLeftCell="A58" zoomScale="70" zoomScaleNormal="70" workbookViewId="0">
      <selection activeCell="F89" sqref="F89"/>
    </sheetView>
  </sheetViews>
  <sheetFormatPr baseColWidth="10" defaultColWidth="11.44140625" defaultRowHeight="14.4" x14ac:dyDescent="0.3"/>
  <cols>
    <col min="1" max="1" width="11.44140625" style="12"/>
    <col min="2" max="2" width="12.6640625" style="18" bestFit="1" customWidth="1"/>
    <col min="3" max="3" width="87.6640625" style="46" customWidth="1"/>
    <col min="4" max="4" width="26.33203125" style="47" hidden="1" customWidth="1"/>
    <col min="5" max="5" width="25.33203125" style="48" hidden="1" customWidth="1"/>
    <col min="6" max="7" width="20.6640625" style="12" customWidth="1"/>
    <col min="8" max="9" width="11.44140625" style="19"/>
    <col min="10" max="11" width="11.44140625" style="20"/>
    <col min="12" max="12" width="7.33203125" style="12" customWidth="1"/>
    <col min="13" max="15" width="0" style="12" hidden="1" customWidth="1"/>
    <col min="16" max="16384" width="11.44140625" style="12"/>
  </cols>
  <sheetData>
    <row r="1" spans="2:15" ht="15" thickBot="1" x14ac:dyDescent="0.35"/>
    <row r="2" spans="2:15" ht="60" customHeight="1" thickBot="1" x14ac:dyDescent="0.35">
      <c r="B2" s="41" t="s">
        <v>116</v>
      </c>
      <c r="C2" s="36"/>
      <c r="D2" s="36"/>
      <c r="E2" s="36"/>
      <c r="F2" s="36"/>
      <c r="G2" s="36"/>
      <c r="H2" s="36"/>
      <c r="I2" s="36"/>
      <c r="J2" s="36"/>
      <c r="K2" s="37"/>
    </row>
    <row r="3" spans="2:15" ht="18" thickBot="1" x14ac:dyDescent="0.35">
      <c r="B3" s="38" t="s">
        <v>98</v>
      </c>
      <c r="C3" s="39"/>
      <c r="D3" s="39"/>
      <c r="E3" s="39"/>
      <c r="F3" s="39"/>
      <c r="G3" s="39"/>
      <c r="H3" s="39"/>
      <c r="I3" s="39"/>
      <c r="J3" s="39"/>
      <c r="K3" s="40"/>
    </row>
    <row r="4" spans="2:15" ht="15" thickBot="1" x14ac:dyDescent="0.35">
      <c r="B4" s="12"/>
      <c r="D4" s="46"/>
      <c r="E4" s="46"/>
      <c r="H4" s="12"/>
      <c r="I4" s="12"/>
      <c r="J4" s="12"/>
      <c r="K4" s="12"/>
    </row>
    <row r="5" spans="2:15" ht="56.1" customHeight="1" thickBot="1" x14ac:dyDescent="0.35">
      <c r="B5" s="82" t="s">
        <v>42</v>
      </c>
      <c r="C5" s="85" t="s">
        <v>86</v>
      </c>
      <c r="D5" s="85" t="s">
        <v>50</v>
      </c>
      <c r="E5" s="85" t="s">
        <v>51</v>
      </c>
      <c r="F5" s="84" t="s">
        <v>75</v>
      </c>
      <c r="G5" s="55" t="s">
        <v>76</v>
      </c>
      <c r="H5" s="55" t="s">
        <v>0</v>
      </c>
      <c r="I5" s="55" t="s">
        <v>81</v>
      </c>
      <c r="J5" s="55" t="s">
        <v>82</v>
      </c>
      <c r="K5" s="56" t="s">
        <v>83</v>
      </c>
      <c r="M5" s="27" t="s">
        <v>84</v>
      </c>
      <c r="N5" s="28" t="s">
        <v>85</v>
      </c>
      <c r="O5" s="29" t="s">
        <v>83</v>
      </c>
    </row>
    <row r="6" spans="2:15" ht="24" customHeight="1" thickBot="1" x14ac:dyDescent="0.35">
      <c r="B6" s="46"/>
      <c r="D6" s="46"/>
      <c r="E6" s="46"/>
      <c r="F6" s="46"/>
      <c r="G6" s="46"/>
      <c r="H6" s="46"/>
      <c r="I6" s="46"/>
      <c r="J6" s="46"/>
      <c r="K6" s="12"/>
    </row>
    <row r="7" spans="2:15" x14ac:dyDescent="0.3">
      <c r="B7" s="67"/>
      <c r="C7" s="69" t="s">
        <v>1</v>
      </c>
      <c r="D7" s="69"/>
      <c r="E7" s="69"/>
      <c r="F7" s="69"/>
      <c r="G7" s="69"/>
      <c r="H7" s="69"/>
      <c r="I7" s="69"/>
      <c r="J7" s="69"/>
      <c r="K7" s="68"/>
      <c r="M7" s="30"/>
      <c r="N7" s="31"/>
      <c r="O7" s="32"/>
    </row>
    <row r="8" spans="2:15" s="17" customFormat="1" x14ac:dyDescent="0.3">
      <c r="B8" s="83"/>
      <c r="C8" s="24" t="s">
        <v>2</v>
      </c>
      <c r="D8" s="24"/>
      <c r="E8" s="24"/>
      <c r="F8" s="90"/>
      <c r="G8" s="90"/>
      <c r="H8" s="24"/>
      <c r="I8" s="24"/>
      <c r="J8" s="90"/>
      <c r="K8" s="80"/>
      <c r="M8" s="33"/>
      <c r="N8" s="34">
        <f>J17</f>
        <v>0</v>
      </c>
      <c r="O8" s="35">
        <f t="shared" ref="O8:O11" si="0">M8*N8</f>
        <v>0</v>
      </c>
    </row>
    <row r="9" spans="2:15" s="17" customFormat="1" x14ac:dyDescent="0.3">
      <c r="B9" s="57"/>
      <c r="C9" s="15" t="s">
        <v>31</v>
      </c>
      <c r="D9" s="1"/>
      <c r="E9" s="1"/>
      <c r="F9" s="88"/>
      <c r="G9" s="88"/>
      <c r="H9" s="1" t="s">
        <v>6</v>
      </c>
      <c r="I9" s="1"/>
      <c r="J9" s="100"/>
      <c r="K9" s="58">
        <f>I9*J9</f>
        <v>0</v>
      </c>
      <c r="M9" s="33"/>
      <c r="N9" s="34">
        <f>J18</f>
        <v>0</v>
      </c>
      <c r="O9" s="35">
        <f t="shared" si="0"/>
        <v>0</v>
      </c>
    </row>
    <row r="10" spans="2:15" s="17" customFormat="1" x14ac:dyDescent="0.3">
      <c r="B10" s="57"/>
      <c r="C10" s="15" t="s">
        <v>30</v>
      </c>
      <c r="D10" s="1"/>
      <c r="E10" s="1"/>
      <c r="F10" s="88"/>
      <c r="G10" s="88"/>
      <c r="H10" s="1" t="s">
        <v>6</v>
      </c>
      <c r="I10" s="1"/>
      <c r="J10" s="100"/>
      <c r="K10" s="58">
        <f>I10*J10</f>
        <v>0</v>
      </c>
      <c r="M10" s="33"/>
      <c r="N10" s="34">
        <f>J19</f>
        <v>0</v>
      </c>
      <c r="O10" s="35">
        <f t="shared" si="0"/>
        <v>0</v>
      </c>
    </row>
    <row r="11" spans="2:15" s="17" customFormat="1" x14ac:dyDescent="0.3">
      <c r="B11" s="83"/>
      <c r="C11" s="24" t="s">
        <v>4</v>
      </c>
      <c r="D11" s="24"/>
      <c r="E11" s="24"/>
      <c r="F11" s="90"/>
      <c r="G11" s="90"/>
      <c r="H11" s="24"/>
      <c r="I11" s="24"/>
      <c r="J11" s="90"/>
      <c r="K11" s="80"/>
      <c r="M11" s="33"/>
      <c r="N11" s="34">
        <f>J20</f>
        <v>0</v>
      </c>
      <c r="O11" s="35">
        <f t="shared" si="0"/>
        <v>0</v>
      </c>
    </row>
    <row r="12" spans="2:15" s="17" customFormat="1" x14ac:dyDescent="0.3">
      <c r="B12" s="70"/>
      <c r="C12" s="71" t="s">
        <v>29</v>
      </c>
      <c r="D12" s="1"/>
      <c r="E12" s="1"/>
      <c r="F12" s="93"/>
      <c r="G12" s="93"/>
      <c r="H12" s="72" t="s">
        <v>6</v>
      </c>
      <c r="I12" s="72"/>
      <c r="J12" s="105"/>
      <c r="K12" s="73">
        <f>I12*J12</f>
        <v>0</v>
      </c>
      <c r="M12" s="51"/>
      <c r="N12" s="52"/>
      <c r="O12" s="53"/>
    </row>
    <row r="13" spans="2:15" x14ac:dyDescent="0.3">
      <c r="B13" s="83"/>
      <c r="C13" s="24" t="s">
        <v>90</v>
      </c>
      <c r="D13" s="24"/>
      <c r="E13" s="24"/>
      <c r="F13" s="90"/>
      <c r="G13" s="90"/>
      <c r="H13" s="24"/>
      <c r="I13" s="24"/>
      <c r="J13" s="90"/>
      <c r="K13" s="80"/>
      <c r="M13" s="43"/>
      <c r="N13" s="44"/>
      <c r="O13" s="54"/>
    </row>
    <row r="14" spans="2:15" x14ac:dyDescent="0.3">
      <c r="B14" s="57"/>
      <c r="C14" s="15" t="s">
        <v>48</v>
      </c>
      <c r="D14" s="1"/>
      <c r="E14" s="1"/>
      <c r="F14" s="86"/>
      <c r="G14" s="86"/>
      <c r="H14" s="1" t="s">
        <v>5</v>
      </c>
      <c r="I14" s="1"/>
      <c r="J14" s="100"/>
      <c r="K14" s="58">
        <f>I14*J14</f>
        <v>0</v>
      </c>
      <c r="M14" s="33"/>
      <c r="N14" s="34">
        <f>J26</f>
        <v>0</v>
      </c>
      <c r="O14" s="35">
        <f t="shared" ref="O14:O16" si="1">M14*N14</f>
        <v>0</v>
      </c>
    </row>
    <row r="15" spans="2:15" x14ac:dyDescent="0.3">
      <c r="B15" s="83"/>
      <c r="C15" s="24" t="s">
        <v>71</v>
      </c>
      <c r="D15" s="24"/>
      <c r="E15" s="24"/>
      <c r="F15" s="90"/>
      <c r="G15" s="90"/>
      <c r="H15" s="24"/>
      <c r="I15" s="24"/>
      <c r="J15" s="90"/>
      <c r="K15" s="80"/>
      <c r="M15" s="33"/>
      <c r="N15" s="34">
        <f>J27</f>
        <v>0</v>
      </c>
      <c r="O15" s="35">
        <f t="shared" si="1"/>
        <v>0</v>
      </c>
    </row>
    <row r="16" spans="2:15" x14ac:dyDescent="0.3">
      <c r="B16" s="60"/>
      <c r="C16" s="14" t="s">
        <v>72</v>
      </c>
      <c r="D16" s="13"/>
      <c r="E16" s="13"/>
      <c r="F16" s="91"/>
      <c r="G16" s="91"/>
      <c r="H16" s="13" t="s">
        <v>12</v>
      </c>
      <c r="I16" s="1"/>
      <c r="J16" s="108"/>
      <c r="K16" s="58">
        <f>I16*J16</f>
        <v>0</v>
      </c>
      <c r="M16" s="33"/>
      <c r="N16" s="34" t="e">
        <f>#REF!</f>
        <v>#REF!</v>
      </c>
      <c r="O16" s="35" t="e">
        <f t="shared" si="1"/>
        <v>#REF!</v>
      </c>
    </row>
    <row r="17" spans="2:15" x14ac:dyDescent="0.3">
      <c r="B17" s="60"/>
      <c r="C17" s="14" t="s">
        <v>73</v>
      </c>
      <c r="D17" s="13"/>
      <c r="E17" s="13"/>
      <c r="F17" s="91"/>
      <c r="G17" s="91"/>
      <c r="H17" s="13" t="s">
        <v>12</v>
      </c>
      <c r="I17" s="1"/>
      <c r="J17" s="108"/>
      <c r="K17" s="58">
        <f>I17*J17</f>
        <v>0</v>
      </c>
      <c r="M17" s="49"/>
      <c r="N17" s="22"/>
      <c r="O17" s="50"/>
    </row>
    <row r="18" spans="2:15" x14ac:dyDescent="0.3">
      <c r="B18" s="83"/>
      <c r="C18" s="24" t="s">
        <v>74</v>
      </c>
      <c r="D18" s="24"/>
      <c r="E18" s="24"/>
      <c r="F18" s="90"/>
      <c r="G18" s="90"/>
      <c r="H18" s="24"/>
      <c r="I18" s="24"/>
      <c r="J18" s="90"/>
      <c r="K18" s="80"/>
      <c r="M18" s="33"/>
      <c r="N18" s="34" t="e">
        <f>#REF!</f>
        <v>#REF!</v>
      </c>
      <c r="O18" s="35" t="e">
        <f t="shared" ref="O18:O20" si="2">M18*N18</f>
        <v>#REF!</v>
      </c>
    </row>
    <row r="19" spans="2:15" x14ac:dyDescent="0.3">
      <c r="B19" s="60"/>
      <c r="C19" s="14" t="s">
        <v>72</v>
      </c>
      <c r="D19" s="13"/>
      <c r="E19" s="13"/>
      <c r="F19" s="91"/>
      <c r="G19" s="91"/>
      <c r="H19" s="13" t="s">
        <v>12</v>
      </c>
      <c r="I19" s="1"/>
      <c r="J19" s="108"/>
      <c r="K19" s="58">
        <f>I19*J19</f>
        <v>0</v>
      </c>
      <c r="M19" s="33"/>
      <c r="N19" s="34" t="e">
        <f>#REF!</f>
        <v>#REF!</v>
      </c>
      <c r="O19" s="35" t="e">
        <f t="shared" si="2"/>
        <v>#REF!</v>
      </c>
    </row>
    <row r="20" spans="2:15" x14ac:dyDescent="0.3">
      <c r="B20" s="60"/>
      <c r="C20" s="14" t="s">
        <v>73</v>
      </c>
      <c r="D20" s="1"/>
      <c r="E20" s="1"/>
      <c r="F20" s="92"/>
      <c r="G20" s="92"/>
      <c r="H20" s="1" t="s">
        <v>12</v>
      </c>
      <c r="I20" s="1"/>
      <c r="J20" s="108"/>
      <c r="K20" s="58">
        <f>I20*J20</f>
        <v>0</v>
      </c>
      <c r="M20" s="33"/>
      <c r="N20" s="34" t="e">
        <f>#REF!</f>
        <v>#REF!</v>
      </c>
      <c r="O20" s="35" t="e">
        <f t="shared" si="2"/>
        <v>#REF!</v>
      </c>
    </row>
    <row r="21" spans="2:15" x14ac:dyDescent="0.3">
      <c r="B21" s="83"/>
      <c r="C21" s="24" t="s">
        <v>3</v>
      </c>
      <c r="D21" s="24"/>
      <c r="E21" s="24"/>
      <c r="F21" s="90"/>
      <c r="G21" s="90"/>
      <c r="H21" s="24"/>
      <c r="I21" s="24"/>
      <c r="J21" s="90"/>
      <c r="K21" s="80"/>
      <c r="M21" s="43"/>
      <c r="N21" s="44"/>
      <c r="O21" s="54"/>
    </row>
    <row r="22" spans="2:15" x14ac:dyDescent="0.3">
      <c r="B22" s="60"/>
      <c r="C22" s="15" t="s">
        <v>13</v>
      </c>
      <c r="D22" s="13"/>
      <c r="E22" s="13"/>
      <c r="F22" s="89"/>
      <c r="G22" s="89"/>
      <c r="H22" s="13" t="s">
        <v>6</v>
      </c>
      <c r="I22" s="1"/>
      <c r="J22" s="108"/>
      <c r="K22" s="58">
        <f>I22*J22</f>
        <v>0</v>
      </c>
      <c r="M22" s="33"/>
      <c r="N22" s="34" t="e">
        <f>#REF!</f>
        <v>#REF!</v>
      </c>
      <c r="O22" s="35" t="e">
        <f t="shared" ref="O22" si="3">M22*N22</f>
        <v>#REF!</v>
      </c>
    </row>
    <row r="23" spans="2:15" ht="15" thickBot="1" x14ac:dyDescent="0.35">
      <c r="B23" s="60"/>
      <c r="C23" s="15" t="s">
        <v>28</v>
      </c>
      <c r="D23" s="13"/>
      <c r="E23" s="13"/>
      <c r="F23" s="89"/>
      <c r="G23" s="89"/>
      <c r="H23" s="13" t="s">
        <v>6</v>
      </c>
      <c r="I23" s="1"/>
      <c r="J23" s="100"/>
      <c r="K23" s="58">
        <f>I23*J23</f>
        <v>0</v>
      </c>
      <c r="M23" s="43"/>
      <c r="N23" s="44"/>
      <c r="O23" s="54"/>
    </row>
    <row r="24" spans="2:15" x14ac:dyDescent="0.3">
      <c r="B24" s="75"/>
      <c r="C24" s="78" t="s">
        <v>91</v>
      </c>
      <c r="D24" s="69"/>
      <c r="E24" s="69"/>
      <c r="F24" s="94"/>
      <c r="G24" s="107"/>
      <c r="H24" s="76"/>
      <c r="I24" s="76"/>
      <c r="J24" s="109"/>
      <c r="K24" s="77"/>
      <c r="M24" s="33"/>
      <c r="N24" s="34" t="e">
        <f>#REF!</f>
        <v>#REF!</v>
      </c>
      <c r="O24" s="35" t="e">
        <f t="shared" ref="O24:O25" si="4">M24*N24</f>
        <v>#REF!</v>
      </c>
    </row>
    <row r="25" spans="2:15" x14ac:dyDescent="0.3">
      <c r="B25" s="83"/>
      <c r="C25" s="23" t="s">
        <v>7</v>
      </c>
      <c r="D25" s="23"/>
      <c r="E25" s="23"/>
      <c r="F25" s="87"/>
      <c r="G25" s="87"/>
      <c r="H25" s="23"/>
      <c r="I25" s="23"/>
      <c r="J25" s="87"/>
      <c r="K25" s="79"/>
      <c r="M25" s="33"/>
      <c r="N25" s="34" t="e">
        <f>#REF!</f>
        <v>#REF!</v>
      </c>
      <c r="O25" s="35" t="e">
        <f t="shared" si="4"/>
        <v>#REF!</v>
      </c>
    </row>
    <row r="26" spans="2:15" x14ac:dyDescent="0.3">
      <c r="B26" s="57"/>
      <c r="C26" s="15" t="s">
        <v>99</v>
      </c>
      <c r="D26" s="1"/>
      <c r="E26" s="1"/>
      <c r="F26" s="88"/>
      <c r="G26" s="88"/>
      <c r="H26" s="1" t="s">
        <v>6</v>
      </c>
      <c r="I26" s="1"/>
      <c r="J26" s="100"/>
      <c r="K26" s="58">
        <f>I26*J26</f>
        <v>0</v>
      </c>
      <c r="M26" s="33"/>
      <c r="N26" s="34" t="e">
        <f>#REF!</f>
        <v>#REF!</v>
      </c>
      <c r="O26" s="35" t="e">
        <f t="shared" ref="O26:O27" si="5">M26*N26</f>
        <v>#REF!</v>
      </c>
    </row>
    <row r="27" spans="2:15" x14ac:dyDescent="0.3">
      <c r="B27" s="57"/>
      <c r="C27" s="15" t="s">
        <v>100</v>
      </c>
      <c r="D27" s="13"/>
      <c r="E27" s="13"/>
      <c r="F27" s="89"/>
      <c r="G27" s="89"/>
      <c r="H27" s="1" t="s">
        <v>6</v>
      </c>
      <c r="I27" s="1"/>
      <c r="J27" s="100"/>
      <c r="K27" s="58">
        <f>I27*J27</f>
        <v>0</v>
      </c>
      <c r="M27" s="33"/>
      <c r="N27" s="34" t="e">
        <f>#REF!</f>
        <v>#REF!</v>
      </c>
      <c r="O27" s="35" t="e">
        <f t="shared" si="5"/>
        <v>#REF!</v>
      </c>
    </row>
    <row r="28" spans="2:15" s="17" customFormat="1" x14ac:dyDescent="0.3">
      <c r="B28" s="83"/>
      <c r="C28" s="24" t="s">
        <v>101</v>
      </c>
      <c r="D28" s="24"/>
      <c r="E28" s="24"/>
      <c r="F28" s="90"/>
      <c r="G28" s="90"/>
      <c r="H28" s="24"/>
      <c r="I28" s="24"/>
      <c r="J28" s="90"/>
      <c r="K28" s="80"/>
      <c r="M28" s="33"/>
      <c r="N28" s="34" t="e">
        <f>#REF!</f>
        <v>#REF!</v>
      </c>
      <c r="O28" s="35" t="e">
        <f t="shared" ref="O28:O29" si="6">M28*N28</f>
        <v>#REF!</v>
      </c>
    </row>
    <row r="29" spans="2:15" s="17" customFormat="1" x14ac:dyDescent="0.3">
      <c r="B29" s="60"/>
      <c r="C29" s="4" t="s">
        <v>102</v>
      </c>
      <c r="D29" s="13"/>
      <c r="E29" s="13"/>
      <c r="F29" s="89"/>
      <c r="G29" s="89"/>
      <c r="H29" s="13" t="s">
        <v>12</v>
      </c>
      <c r="I29" s="1"/>
      <c r="J29" s="108"/>
      <c r="K29" s="58">
        <f>I29*J29</f>
        <v>0</v>
      </c>
      <c r="M29" s="33"/>
      <c r="N29" s="34" t="e">
        <f>#REF!</f>
        <v>#REF!</v>
      </c>
      <c r="O29" s="35" t="e">
        <f t="shared" si="6"/>
        <v>#REF!</v>
      </c>
    </row>
    <row r="30" spans="2:15" s="17" customFormat="1" x14ac:dyDescent="0.3">
      <c r="B30" s="83"/>
      <c r="C30" s="24" t="s">
        <v>92</v>
      </c>
      <c r="D30" s="24"/>
      <c r="E30" s="24"/>
      <c r="F30" s="90"/>
      <c r="G30" s="90"/>
      <c r="H30" s="24"/>
      <c r="I30" s="24"/>
      <c r="J30" s="90"/>
      <c r="K30" s="80"/>
      <c r="M30" s="33"/>
      <c r="N30" s="34" t="e">
        <f>#REF!</f>
        <v>#REF!</v>
      </c>
      <c r="O30" s="35" t="e">
        <f t="shared" ref="O30:O33" si="7">M30*N30</f>
        <v>#REF!</v>
      </c>
    </row>
    <row r="31" spans="2:15" s="17" customFormat="1" x14ac:dyDescent="0.3">
      <c r="B31" s="57"/>
      <c r="C31" s="121" t="s">
        <v>60</v>
      </c>
      <c r="D31" s="5"/>
      <c r="E31" s="8"/>
      <c r="F31" s="98"/>
      <c r="G31" s="98"/>
      <c r="H31" s="1"/>
      <c r="I31" s="1"/>
      <c r="J31" s="100"/>
      <c r="K31" s="59"/>
      <c r="M31" s="33"/>
      <c r="N31" s="34" t="e">
        <f>#REF!</f>
        <v>#REF!</v>
      </c>
      <c r="O31" s="35" t="e">
        <f t="shared" si="7"/>
        <v>#REF!</v>
      </c>
    </row>
    <row r="32" spans="2:15" s="17" customFormat="1" x14ac:dyDescent="0.3">
      <c r="B32" s="57"/>
      <c r="C32" s="26" t="s">
        <v>32</v>
      </c>
      <c r="D32" s="5" t="s">
        <v>61</v>
      </c>
      <c r="E32" s="5" t="s">
        <v>62</v>
      </c>
      <c r="F32" s="99"/>
      <c r="G32" s="99"/>
      <c r="H32" s="1" t="s">
        <v>8</v>
      </c>
      <c r="I32" s="1"/>
      <c r="J32" s="100"/>
      <c r="K32" s="58">
        <f t="shared" ref="K32:K41" si="8">I32*J32</f>
        <v>0</v>
      </c>
      <c r="M32" s="33"/>
      <c r="N32" s="34" t="e">
        <f>#REF!</f>
        <v>#REF!</v>
      </c>
      <c r="O32" s="35" t="e">
        <f t="shared" si="7"/>
        <v>#REF!</v>
      </c>
    </row>
    <row r="33" spans="2:15" s="17" customFormat="1" x14ac:dyDescent="0.3">
      <c r="B33" s="57"/>
      <c r="C33" s="26" t="s">
        <v>33</v>
      </c>
      <c r="D33" s="5" t="s">
        <v>61</v>
      </c>
      <c r="E33" s="5" t="s">
        <v>62</v>
      </c>
      <c r="F33" s="99"/>
      <c r="G33" s="99"/>
      <c r="H33" s="1" t="s">
        <v>8</v>
      </c>
      <c r="I33" s="1"/>
      <c r="J33" s="100"/>
      <c r="K33" s="58">
        <f t="shared" si="8"/>
        <v>0</v>
      </c>
      <c r="M33" s="33"/>
      <c r="N33" s="34" t="e">
        <f>#REF!</f>
        <v>#REF!</v>
      </c>
      <c r="O33" s="35" t="e">
        <f t="shared" si="7"/>
        <v>#REF!</v>
      </c>
    </row>
    <row r="34" spans="2:15" s="17" customFormat="1" x14ac:dyDescent="0.3">
      <c r="B34" s="57"/>
      <c r="C34" s="26" t="s">
        <v>34</v>
      </c>
      <c r="D34" s="5" t="s">
        <v>61</v>
      </c>
      <c r="E34" s="5" t="s">
        <v>62</v>
      </c>
      <c r="F34" s="99"/>
      <c r="G34" s="99"/>
      <c r="H34" s="1" t="s">
        <v>8</v>
      </c>
      <c r="I34" s="1"/>
      <c r="J34" s="100"/>
      <c r="K34" s="58">
        <f t="shared" si="8"/>
        <v>0</v>
      </c>
      <c r="M34" s="51"/>
      <c r="N34" s="52"/>
      <c r="O34" s="53"/>
    </row>
    <row r="35" spans="2:15" s="17" customFormat="1" x14ac:dyDescent="0.3">
      <c r="B35" s="57"/>
      <c r="C35" s="26" t="s">
        <v>35</v>
      </c>
      <c r="D35" s="5" t="s">
        <v>61</v>
      </c>
      <c r="E35" s="5" t="s">
        <v>62</v>
      </c>
      <c r="F35" s="99"/>
      <c r="G35" s="99"/>
      <c r="H35" s="1" t="s">
        <v>8</v>
      </c>
      <c r="I35" s="1"/>
      <c r="J35" s="100"/>
      <c r="K35" s="58">
        <f t="shared" si="8"/>
        <v>0</v>
      </c>
      <c r="M35" s="33"/>
      <c r="N35" s="34" t="e">
        <f>#REF!</f>
        <v>#REF!</v>
      </c>
      <c r="O35" s="35" t="e">
        <f t="shared" ref="O35:O42" si="9">M35*N35</f>
        <v>#REF!</v>
      </c>
    </row>
    <row r="36" spans="2:15" s="17" customFormat="1" x14ac:dyDescent="0.3">
      <c r="B36" s="57"/>
      <c r="C36" s="26" t="s">
        <v>36</v>
      </c>
      <c r="D36" s="5" t="s">
        <v>61</v>
      </c>
      <c r="E36" s="5" t="s">
        <v>62</v>
      </c>
      <c r="F36" s="99"/>
      <c r="G36" s="99"/>
      <c r="H36" s="1" t="s">
        <v>8</v>
      </c>
      <c r="I36" s="1"/>
      <c r="J36" s="100"/>
      <c r="K36" s="58">
        <f t="shared" si="8"/>
        <v>0</v>
      </c>
      <c r="M36" s="33"/>
      <c r="N36" s="34" t="e">
        <f>#REF!</f>
        <v>#REF!</v>
      </c>
      <c r="O36" s="35" t="e">
        <f t="shared" si="9"/>
        <v>#REF!</v>
      </c>
    </row>
    <row r="37" spans="2:15" s="17" customFormat="1" x14ac:dyDescent="0.3">
      <c r="B37" s="57"/>
      <c r="C37" s="26" t="s">
        <v>37</v>
      </c>
      <c r="D37" s="5" t="s">
        <v>61</v>
      </c>
      <c r="E37" s="5" t="s">
        <v>62</v>
      </c>
      <c r="F37" s="99"/>
      <c r="G37" s="99"/>
      <c r="H37" s="1" t="s">
        <v>8</v>
      </c>
      <c r="I37" s="1"/>
      <c r="J37" s="100"/>
      <c r="K37" s="58">
        <f t="shared" si="8"/>
        <v>0</v>
      </c>
      <c r="M37" s="33"/>
      <c r="N37" s="34" t="e">
        <f>#REF!</f>
        <v>#REF!</v>
      </c>
      <c r="O37" s="35" t="e">
        <f t="shared" si="9"/>
        <v>#REF!</v>
      </c>
    </row>
    <row r="38" spans="2:15" s="17" customFormat="1" x14ac:dyDescent="0.3">
      <c r="B38" s="57"/>
      <c r="C38" s="26" t="s">
        <v>38</v>
      </c>
      <c r="D38" s="5" t="s">
        <v>61</v>
      </c>
      <c r="E38" s="5" t="s">
        <v>62</v>
      </c>
      <c r="F38" s="99"/>
      <c r="G38" s="99"/>
      <c r="H38" s="1" t="s">
        <v>8</v>
      </c>
      <c r="I38" s="1"/>
      <c r="J38" s="100"/>
      <c r="K38" s="58">
        <f t="shared" si="8"/>
        <v>0</v>
      </c>
      <c r="M38" s="33"/>
      <c r="N38" s="34" t="e">
        <f>#REF!</f>
        <v>#REF!</v>
      </c>
      <c r="O38" s="35" t="e">
        <f t="shared" si="9"/>
        <v>#REF!</v>
      </c>
    </row>
    <row r="39" spans="2:15" s="17" customFormat="1" x14ac:dyDescent="0.3">
      <c r="B39" s="57"/>
      <c r="C39" s="26" t="s">
        <v>41</v>
      </c>
      <c r="D39" s="5" t="s">
        <v>61</v>
      </c>
      <c r="E39" s="5" t="s">
        <v>62</v>
      </c>
      <c r="F39" s="99"/>
      <c r="G39" s="99"/>
      <c r="H39" s="1" t="s">
        <v>8</v>
      </c>
      <c r="I39" s="1"/>
      <c r="J39" s="100"/>
      <c r="K39" s="58">
        <f t="shared" si="8"/>
        <v>0</v>
      </c>
      <c r="M39" s="33"/>
      <c r="N39" s="34" t="e">
        <f>#REF!</f>
        <v>#REF!</v>
      </c>
      <c r="O39" s="35" t="e">
        <f t="shared" si="9"/>
        <v>#REF!</v>
      </c>
    </row>
    <row r="40" spans="2:15" s="17" customFormat="1" x14ac:dyDescent="0.3">
      <c r="B40" s="57"/>
      <c r="C40" s="26" t="s">
        <v>40</v>
      </c>
      <c r="D40" s="5" t="s">
        <v>61</v>
      </c>
      <c r="E40" s="5" t="s">
        <v>62</v>
      </c>
      <c r="F40" s="99"/>
      <c r="G40" s="99"/>
      <c r="H40" s="1" t="s">
        <v>8</v>
      </c>
      <c r="I40" s="1"/>
      <c r="J40" s="100"/>
      <c r="K40" s="58">
        <f t="shared" si="8"/>
        <v>0</v>
      </c>
      <c r="M40" s="33"/>
      <c r="N40" s="34" t="e">
        <f>#REF!</f>
        <v>#REF!</v>
      </c>
      <c r="O40" s="35" t="e">
        <f t="shared" si="9"/>
        <v>#REF!</v>
      </c>
    </row>
    <row r="41" spans="2:15" s="17" customFormat="1" x14ac:dyDescent="0.3">
      <c r="B41" s="57"/>
      <c r="C41" s="26" t="s">
        <v>39</v>
      </c>
      <c r="D41" s="5" t="s">
        <v>61</v>
      </c>
      <c r="E41" s="5" t="s">
        <v>62</v>
      </c>
      <c r="F41" s="99"/>
      <c r="G41" s="99"/>
      <c r="H41" s="1" t="s">
        <v>8</v>
      </c>
      <c r="I41" s="1"/>
      <c r="J41" s="100"/>
      <c r="K41" s="58">
        <f t="shared" si="8"/>
        <v>0</v>
      </c>
      <c r="M41" s="33"/>
      <c r="N41" s="34" t="e">
        <f>#REF!</f>
        <v>#REF!</v>
      </c>
      <c r="O41" s="35" t="e">
        <f t="shared" si="9"/>
        <v>#REF!</v>
      </c>
    </row>
    <row r="42" spans="2:15" s="17" customFormat="1" x14ac:dyDescent="0.3">
      <c r="B42" s="57"/>
      <c r="C42" s="121" t="s">
        <v>104</v>
      </c>
      <c r="D42" s="5"/>
      <c r="E42" s="8"/>
      <c r="F42" s="98"/>
      <c r="G42" s="98"/>
      <c r="H42" s="1"/>
      <c r="I42" s="1"/>
      <c r="J42" s="100"/>
      <c r="K42" s="59"/>
      <c r="M42" s="33"/>
      <c r="N42" s="34" t="e">
        <f>#REF!</f>
        <v>#REF!</v>
      </c>
      <c r="O42" s="35" t="e">
        <f t="shared" si="9"/>
        <v>#REF!</v>
      </c>
    </row>
    <row r="43" spans="2:15" s="17" customFormat="1" x14ac:dyDescent="0.3">
      <c r="B43" s="57"/>
      <c r="C43" s="26" t="s">
        <v>105</v>
      </c>
      <c r="D43" s="5" t="s">
        <v>63</v>
      </c>
      <c r="E43" s="5"/>
      <c r="F43" s="99"/>
      <c r="G43" s="99"/>
      <c r="H43" s="1" t="s">
        <v>8</v>
      </c>
      <c r="I43" s="1"/>
      <c r="J43" s="100"/>
      <c r="K43" s="58">
        <f>I43*J43</f>
        <v>0</v>
      </c>
      <c r="M43" s="51"/>
      <c r="N43" s="52"/>
      <c r="O43" s="53"/>
    </row>
    <row r="44" spans="2:15" s="17" customFormat="1" x14ac:dyDescent="0.3">
      <c r="B44" s="57"/>
      <c r="C44" s="26" t="s">
        <v>106</v>
      </c>
      <c r="D44" s="5" t="s">
        <v>63</v>
      </c>
      <c r="E44" s="5"/>
      <c r="F44" s="99"/>
      <c r="G44" s="99"/>
      <c r="H44" s="1" t="s">
        <v>8</v>
      </c>
      <c r="I44" s="1"/>
      <c r="J44" s="100"/>
      <c r="K44" s="58">
        <f>I44*J44</f>
        <v>0</v>
      </c>
      <c r="M44" s="33"/>
      <c r="N44" s="34" t="e">
        <f>#REF!</f>
        <v>#REF!</v>
      </c>
      <c r="O44" s="35" t="e">
        <f t="shared" ref="O44:O53" si="10">M44*N44</f>
        <v>#REF!</v>
      </c>
    </row>
    <row r="45" spans="2:15" s="17" customFormat="1" x14ac:dyDescent="0.3">
      <c r="B45" s="57"/>
      <c r="C45" s="121" t="s">
        <v>93</v>
      </c>
      <c r="D45" s="7"/>
      <c r="E45" s="7"/>
      <c r="F45" s="103"/>
      <c r="G45" s="103"/>
      <c r="H45" s="13"/>
      <c r="I45" s="13"/>
      <c r="J45" s="100"/>
      <c r="K45" s="59"/>
      <c r="M45" s="33"/>
      <c r="N45" s="34" t="e">
        <f>#REF!</f>
        <v>#REF!</v>
      </c>
      <c r="O45" s="35" t="e">
        <f t="shared" si="10"/>
        <v>#REF!</v>
      </c>
    </row>
    <row r="46" spans="2:15" s="17" customFormat="1" x14ac:dyDescent="0.3">
      <c r="B46" s="57"/>
      <c r="C46" s="26" t="s">
        <v>103</v>
      </c>
      <c r="D46" s="7" t="s">
        <v>88</v>
      </c>
      <c r="E46" s="7" t="s">
        <v>89</v>
      </c>
      <c r="F46" s="103"/>
      <c r="G46" s="103"/>
      <c r="H46" s="13" t="s">
        <v>6</v>
      </c>
      <c r="I46" s="13"/>
      <c r="J46" s="100"/>
      <c r="K46" s="58">
        <f>I46*J46</f>
        <v>0</v>
      </c>
      <c r="M46" s="33"/>
      <c r="N46" s="34" t="e">
        <f>#REF!</f>
        <v>#REF!</v>
      </c>
      <c r="O46" s="35" t="e">
        <f t="shared" si="10"/>
        <v>#REF!</v>
      </c>
    </row>
    <row r="47" spans="2:15" s="17" customFormat="1" x14ac:dyDescent="0.3">
      <c r="B47" s="57"/>
      <c r="C47" s="121" t="s">
        <v>9</v>
      </c>
      <c r="D47" s="42"/>
      <c r="E47" s="45"/>
      <c r="F47" s="103"/>
      <c r="G47" s="103"/>
      <c r="H47" s="103"/>
      <c r="I47" s="103"/>
      <c r="J47" s="103"/>
      <c r="K47" s="103"/>
      <c r="M47" s="33"/>
      <c r="N47" s="34" t="e">
        <f>#REF!</f>
        <v>#REF!</v>
      </c>
      <c r="O47" s="35" t="e">
        <f t="shared" si="10"/>
        <v>#REF!</v>
      </c>
    </row>
    <row r="48" spans="2:15" s="17" customFormat="1" x14ac:dyDescent="0.3">
      <c r="B48" s="57"/>
      <c r="C48" s="3" t="s">
        <v>14</v>
      </c>
      <c r="D48" s="6"/>
      <c r="E48" s="9"/>
      <c r="F48" s="101"/>
      <c r="G48" s="101"/>
      <c r="H48" s="1"/>
      <c r="I48" s="1"/>
      <c r="J48" s="100"/>
      <c r="K48" s="59"/>
      <c r="M48" s="33"/>
      <c r="N48" s="34" t="e">
        <f>#REF!</f>
        <v>#REF!</v>
      </c>
      <c r="O48" s="35" t="e">
        <f t="shared" si="10"/>
        <v>#REF!</v>
      </c>
    </row>
    <row r="49" spans="2:15" s="17" customFormat="1" x14ac:dyDescent="0.3">
      <c r="B49" s="57"/>
      <c r="C49" s="25" t="s">
        <v>15</v>
      </c>
      <c r="D49" s="6" t="s">
        <v>64</v>
      </c>
      <c r="E49" s="6"/>
      <c r="F49" s="97"/>
      <c r="G49" s="97"/>
      <c r="H49" s="1" t="s">
        <v>12</v>
      </c>
      <c r="I49" s="1"/>
      <c r="J49" s="100"/>
      <c r="K49" s="58">
        <f>I49*J49</f>
        <v>0</v>
      </c>
      <c r="M49" s="33"/>
      <c r="N49" s="34" t="e">
        <f>#REF!</f>
        <v>#REF!</v>
      </c>
      <c r="O49" s="35" t="e">
        <f t="shared" si="10"/>
        <v>#REF!</v>
      </c>
    </row>
    <row r="50" spans="2:15" s="17" customFormat="1" x14ac:dyDescent="0.3">
      <c r="B50" s="57"/>
      <c r="C50" s="25" t="s">
        <v>16</v>
      </c>
      <c r="D50" s="6" t="s">
        <v>64</v>
      </c>
      <c r="E50" s="6"/>
      <c r="F50" s="97"/>
      <c r="G50" s="97"/>
      <c r="H50" s="1" t="s">
        <v>12</v>
      </c>
      <c r="I50" s="1"/>
      <c r="J50" s="100"/>
      <c r="K50" s="58">
        <f>I50*J50</f>
        <v>0</v>
      </c>
      <c r="M50" s="33"/>
      <c r="N50" s="34" t="e">
        <f>#REF!</f>
        <v>#REF!</v>
      </c>
      <c r="O50" s="35" t="e">
        <f t="shared" si="10"/>
        <v>#REF!</v>
      </c>
    </row>
    <row r="51" spans="2:15" s="17" customFormat="1" x14ac:dyDescent="0.3">
      <c r="B51" s="57"/>
      <c r="C51" s="25" t="s">
        <v>17</v>
      </c>
      <c r="D51" s="6" t="s">
        <v>64</v>
      </c>
      <c r="E51" s="6"/>
      <c r="F51" s="97"/>
      <c r="G51" s="97"/>
      <c r="H51" s="1" t="s">
        <v>12</v>
      </c>
      <c r="I51" s="1"/>
      <c r="J51" s="100"/>
      <c r="K51" s="58">
        <f>I51*J51</f>
        <v>0</v>
      </c>
      <c r="M51" s="33"/>
      <c r="N51" s="34" t="e">
        <f>#REF!</f>
        <v>#REF!</v>
      </c>
      <c r="O51" s="35" t="e">
        <f t="shared" si="10"/>
        <v>#REF!</v>
      </c>
    </row>
    <row r="52" spans="2:15" s="17" customFormat="1" x14ac:dyDescent="0.3">
      <c r="B52" s="57"/>
      <c r="C52" s="25" t="s">
        <v>18</v>
      </c>
      <c r="D52" s="6" t="s">
        <v>64</v>
      </c>
      <c r="E52" s="6"/>
      <c r="F52" s="97"/>
      <c r="G52" s="97"/>
      <c r="H52" s="1" t="s">
        <v>12</v>
      </c>
      <c r="I52" s="1"/>
      <c r="J52" s="100"/>
      <c r="K52" s="58">
        <f>I52*J52</f>
        <v>0</v>
      </c>
      <c r="M52" s="33"/>
      <c r="N52" s="34" t="e">
        <f>#REF!</f>
        <v>#REF!</v>
      </c>
      <c r="O52" s="35" t="e">
        <f t="shared" si="10"/>
        <v>#REF!</v>
      </c>
    </row>
    <row r="53" spans="2:15" s="17" customFormat="1" x14ac:dyDescent="0.3">
      <c r="B53" s="57"/>
      <c r="C53" s="25" t="s">
        <v>49</v>
      </c>
      <c r="D53" s="6" t="s">
        <v>64</v>
      </c>
      <c r="E53" s="6"/>
      <c r="F53" s="97"/>
      <c r="G53" s="97"/>
      <c r="H53" s="1" t="s">
        <v>12</v>
      </c>
      <c r="I53" s="1"/>
      <c r="J53" s="100"/>
      <c r="K53" s="58">
        <f>I53*J53</f>
        <v>0</v>
      </c>
      <c r="M53" s="33"/>
      <c r="N53" s="34" t="e">
        <f>#REF!</f>
        <v>#REF!</v>
      </c>
      <c r="O53" s="35" t="e">
        <f t="shared" si="10"/>
        <v>#REF!</v>
      </c>
    </row>
    <row r="54" spans="2:15" s="17" customFormat="1" x14ac:dyDescent="0.3">
      <c r="B54" s="57"/>
      <c r="C54" s="3" t="s">
        <v>77</v>
      </c>
      <c r="D54" s="6"/>
      <c r="E54" s="9"/>
      <c r="F54" s="101"/>
      <c r="G54" s="101"/>
      <c r="H54" s="1"/>
      <c r="I54" s="1"/>
      <c r="J54" s="100"/>
      <c r="K54" s="59"/>
      <c r="M54" s="51"/>
      <c r="N54" s="52"/>
      <c r="O54" s="53"/>
    </row>
    <row r="55" spans="2:15" s="17" customFormat="1" x14ac:dyDescent="0.3">
      <c r="B55" s="57"/>
      <c r="C55" s="25" t="s">
        <v>15</v>
      </c>
      <c r="D55" s="6" t="s">
        <v>45</v>
      </c>
      <c r="E55" s="6" t="s">
        <v>78</v>
      </c>
      <c r="F55" s="97"/>
      <c r="G55" s="97"/>
      <c r="H55" s="1" t="s">
        <v>12</v>
      </c>
      <c r="I55" s="1"/>
      <c r="J55" s="100"/>
      <c r="K55" s="58">
        <f t="shared" ref="K55:K62" si="11">I55*J55</f>
        <v>0</v>
      </c>
      <c r="M55" s="33"/>
      <c r="N55" s="34" t="e">
        <f>#REF!</f>
        <v>#REF!</v>
      </c>
      <c r="O55" s="35" t="e">
        <f t="shared" ref="O55:O57" si="12">M55*N55</f>
        <v>#REF!</v>
      </c>
    </row>
    <row r="56" spans="2:15" s="17" customFormat="1" x14ac:dyDescent="0.3">
      <c r="B56" s="57"/>
      <c r="C56" s="25" t="s">
        <v>16</v>
      </c>
      <c r="D56" s="6" t="s">
        <v>45</v>
      </c>
      <c r="E56" s="6" t="s">
        <v>78</v>
      </c>
      <c r="F56" s="97"/>
      <c r="G56" s="97"/>
      <c r="H56" s="1" t="s">
        <v>12</v>
      </c>
      <c r="I56" s="1"/>
      <c r="J56" s="100"/>
      <c r="K56" s="58">
        <f t="shared" si="11"/>
        <v>0</v>
      </c>
      <c r="M56" s="33"/>
      <c r="N56" s="34" t="e">
        <f>#REF!</f>
        <v>#REF!</v>
      </c>
      <c r="O56" s="35" t="e">
        <f t="shared" si="12"/>
        <v>#REF!</v>
      </c>
    </row>
    <row r="57" spans="2:15" s="17" customFormat="1" x14ac:dyDescent="0.3">
      <c r="B57" s="57"/>
      <c r="C57" s="25" t="s">
        <v>17</v>
      </c>
      <c r="D57" s="6" t="s">
        <v>45</v>
      </c>
      <c r="E57" s="6" t="s">
        <v>78</v>
      </c>
      <c r="F57" s="97"/>
      <c r="G57" s="97"/>
      <c r="H57" s="1" t="s">
        <v>12</v>
      </c>
      <c r="I57" s="1"/>
      <c r="J57" s="100"/>
      <c r="K57" s="58">
        <f t="shared" si="11"/>
        <v>0</v>
      </c>
      <c r="M57" s="33"/>
      <c r="N57" s="34" t="e">
        <f>#REF!</f>
        <v>#REF!</v>
      </c>
      <c r="O57" s="35" t="e">
        <f t="shared" si="12"/>
        <v>#REF!</v>
      </c>
    </row>
    <row r="58" spans="2:15" s="17" customFormat="1" x14ac:dyDescent="0.3">
      <c r="B58" s="57"/>
      <c r="C58" s="25" t="s">
        <v>18</v>
      </c>
      <c r="D58" s="6" t="s">
        <v>45</v>
      </c>
      <c r="E58" s="6" t="s">
        <v>78</v>
      </c>
      <c r="F58" s="97"/>
      <c r="G58" s="97"/>
      <c r="H58" s="1" t="s">
        <v>12</v>
      </c>
      <c r="I58" s="1"/>
      <c r="J58" s="100"/>
      <c r="K58" s="58">
        <f t="shared" si="11"/>
        <v>0</v>
      </c>
      <c r="M58" s="51"/>
      <c r="N58" s="52"/>
      <c r="O58" s="53"/>
    </row>
    <row r="59" spans="2:15" s="17" customFormat="1" x14ac:dyDescent="0.3">
      <c r="B59" s="57"/>
      <c r="C59" s="25" t="s">
        <v>23</v>
      </c>
      <c r="D59" s="6" t="s">
        <v>45</v>
      </c>
      <c r="E59" s="6" t="s">
        <v>78</v>
      </c>
      <c r="F59" s="97"/>
      <c r="G59" s="97"/>
      <c r="H59" s="1" t="s">
        <v>12</v>
      </c>
      <c r="I59" s="1"/>
      <c r="J59" s="100"/>
      <c r="K59" s="58">
        <f t="shared" si="11"/>
        <v>0</v>
      </c>
      <c r="M59" s="33"/>
      <c r="N59" s="34" t="e">
        <f>#REF!</f>
        <v>#REF!</v>
      </c>
      <c r="O59" s="35" t="e">
        <f t="shared" ref="O59:O62" si="13">M59*N59</f>
        <v>#REF!</v>
      </c>
    </row>
    <row r="60" spans="2:15" s="17" customFormat="1" x14ac:dyDescent="0.3">
      <c r="B60" s="57"/>
      <c r="C60" s="25" t="s">
        <v>19</v>
      </c>
      <c r="D60" s="6" t="s">
        <v>45</v>
      </c>
      <c r="E60" s="6" t="s">
        <v>78</v>
      </c>
      <c r="F60" s="97"/>
      <c r="G60" s="97"/>
      <c r="H60" s="1" t="s">
        <v>12</v>
      </c>
      <c r="I60" s="1"/>
      <c r="J60" s="100"/>
      <c r="K60" s="58">
        <f t="shared" si="11"/>
        <v>0</v>
      </c>
      <c r="M60" s="33"/>
      <c r="N60" s="34" t="e">
        <f>#REF!</f>
        <v>#REF!</v>
      </c>
      <c r="O60" s="35" t="e">
        <f t="shared" si="13"/>
        <v>#REF!</v>
      </c>
    </row>
    <row r="61" spans="2:15" s="17" customFormat="1" x14ac:dyDescent="0.3">
      <c r="B61" s="57"/>
      <c r="C61" s="25" t="s">
        <v>10</v>
      </c>
      <c r="D61" s="6" t="s">
        <v>45</v>
      </c>
      <c r="E61" s="6" t="s">
        <v>78</v>
      </c>
      <c r="F61" s="97"/>
      <c r="G61" s="97"/>
      <c r="H61" s="1" t="s">
        <v>12</v>
      </c>
      <c r="I61" s="1"/>
      <c r="J61" s="100"/>
      <c r="K61" s="58">
        <f t="shared" si="11"/>
        <v>0</v>
      </c>
      <c r="M61" s="33"/>
      <c r="N61" s="34" t="e">
        <f>#REF!</f>
        <v>#REF!</v>
      </c>
      <c r="O61" s="35" t="e">
        <f t="shared" si="13"/>
        <v>#REF!</v>
      </c>
    </row>
    <row r="62" spans="2:15" s="17" customFormat="1" ht="13.2" customHeight="1" x14ac:dyDescent="0.3">
      <c r="B62" s="57"/>
      <c r="C62" s="25" t="s">
        <v>11</v>
      </c>
      <c r="D62" s="6" t="s">
        <v>45</v>
      </c>
      <c r="E62" s="6" t="s">
        <v>78</v>
      </c>
      <c r="F62" s="97"/>
      <c r="G62" s="97"/>
      <c r="H62" s="1" t="s">
        <v>12</v>
      </c>
      <c r="I62" s="1"/>
      <c r="J62" s="100"/>
      <c r="K62" s="58">
        <f t="shared" si="11"/>
        <v>0</v>
      </c>
      <c r="M62" s="33"/>
      <c r="N62" s="34" t="e">
        <f>#REF!</f>
        <v>#REF!</v>
      </c>
      <c r="O62" s="35" t="e">
        <f t="shared" si="13"/>
        <v>#REF!</v>
      </c>
    </row>
    <row r="63" spans="2:15" s="17" customFormat="1" x14ac:dyDescent="0.3">
      <c r="B63" s="57"/>
      <c r="C63" s="11" t="s">
        <v>52</v>
      </c>
      <c r="D63" s="6"/>
      <c r="E63" s="6"/>
      <c r="F63" s="97"/>
      <c r="G63" s="97"/>
      <c r="H63" s="1"/>
      <c r="I63" s="1"/>
      <c r="J63" s="100"/>
      <c r="K63" s="59"/>
      <c r="M63" s="33"/>
      <c r="N63" s="34" t="e">
        <f>#REF!</f>
        <v>#REF!</v>
      </c>
      <c r="O63" s="35" t="e">
        <f t="shared" ref="O63:O69" si="14">M63*N63</f>
        <v>#REF!</v>
      </c>
    </row>
    <row r="64" spans="2:15" s="17" customFormat="1" ht="17.399999999999999" customHeight="1" x14ac:dyDescent="0.3">
      <c r="B64" s="57"/>
      <c r="C64" s="25" t="s">
        <v>21</v>
      </c>
      <c r="D64" s="6" t="s">
        <v>44</v>
      </c>
      <c r="E64" s="6" t="s">
        <v>68</v>
      </c>
      <c r="F64" s="97"/>
      <c r="G64" s="97"/>
      <c r="H64" s="1" t="s">
        <v>12</v>
      </c>
      <c r="I64" s="1"/>
      <c r="J64" s="100"/>
      <c r="K64" s="58">
        <f t="shared" ref="K64" si="15">I64*J64</f>
        <v>0</v>
      </c>
      <c r="M64" s="33"/>
      <c r="N64" s="34"/>
      <c r="O64" s="35"/>
    </row>
    <row r="65" spans="2:15" s="17" customFormat="1" x14ac:dyDescent="0.3">
      <c r="B65" s="57"/>
      <c r="C65" s="121" t="s">
        <v>94</v>
      </c>
      <c r="D65" s="6"/>
      <c r="E65" s="6"/>
      <c r="F65" s="97"/>
      <c r="G65" s="97"/>
      <c r="H65" s="1"/>
      <c r="I65" s="1"/>
      <c r="J65" s="100"/>
      <c r="K65" s="58"/>
      <c r="M65" s="33"/>
      <c r="N65" s="34" t="e">
        <f>#REF!</f>
        <v>#REF!</v>
      </c>
      <c r="O65" s="35" t="e">
        <f t="shared" si="14"/>
        <v>#REF!</v>
      </c>
    </row>
    <row r="66" spans="2:15" s="17" customFormat="1" x14ac:dyDescent="0.3">
      <c r="B66" s="62"/>
      <c r="C66" s="21" t="s">
        <v>55</v>
      </c>
      <c r="D66" s="1"/>
      <c r="E66" s="16"/>
      <c r="F66" s="96"/>
      <c r="G66" s="96"/>
      <c r="H66" s="1"/>
      <c r="I66" s="1"/>
      <c r="J66" s="100"/>
      <c r="K66" s="59"/>
      <c r="M66" s="33"/>
      <c r="N66" s="34" t="e">
        <f>#REF!</f>
        <v>#REF!</v>
      </c>
      <c r="O66" s="35" t="e">
        <f t="shared" si="14"/>
        <v>#REF!</v>
      </c>
    </row>
    <row r="67" spans="2:15" s="17" customFormat="1" x14ac:dyDescent="0.3">
      <c r="B67" s="57"/>
      <c r="C67" s="26" t="s">
        <v>56</v>
      </c>
      <c r="D67" s="5" t="s">
        <v>69</v>
      </c>
      <c r="E67" s="5" t="s">
        <v>70</v>
      </c>
      <c r="F67" s="99"/>
      <c r="G67" s="99"/>
      <c r="H67" s="1" t="s">
        <v>12</v>
      </c>
      <c r="I67" s="1"/>
      <c r="J67" s="100"/>
      <c r="K67" s="58">
        <f>I67*J67</f>
        <v>0</v>
      </c>
      <c r="M67" s="33"/>
      <c r="N67" s="34" t="e">
        <f>#REF!</f>
        <v>#REF!</v>
      </c>
      <c r="O67" s="35" t="e">
        <f t="shared" si="14"/>
        <v>#REF!</v>
      </c>
    </row>
    <row r="68" spans="2:15" s="17" customFormat="1" x14ac:dyDescent="0.3">
      <c r="B68" s="57"/>
      <c r="C68" s="26" t="s">
        <v>57</v>
      </c>
      <c r="D68" s="5" t="s">
        <v>69</v>
      </c>
      <c r="E68" s="5" t="s">
        <v>70</v>
      </c>
      <c r="F68" s="99"/>
      <c r="G68" s="99"/>
      <c r="H68" s="1" t="s">
        <v>12</v>
      </c>
      <c r="I68" s="1"/>
      <c r="J68" s="100"/>
      <c r="K68" s="58">
        <f>I68*J68</f>
        <v>0</v>
      </c>
      <c r="M68" s="33"/>
      <c r="N68" s="34" t="e">
        <f>#REF!</f>
        <v>#REF!</v>
      </c>
      <c r="O68" s="35" t="e">
        <f t="shared" si="14"/>
        <v>#REF!</v>
      </c>
    </row>
    <row r="69" spans="2:15" s="17" customFormat="1" x14ac:dyDescent="0.3">
      <c r="B69" s="57"/>
      <c r="C69" s="26" t="s">
        <v>58</v>
      </c>
      <c r="D69" s="5" t="s">
        <v>69</v>
      </c>
      <c r="E69" s="5" t="s">
        <v>70</v>
      </c>
      <c r="F69" s="99"/>
      <c r="G69" s="99"/>
      <c r="H69" s="1" t="s">
        <v>12</v>
      </c>
      <c r="I69" s="1"/>
      <c r="J69" s="100"/>
      <c r="K69" s="58">
        <f>I69*J69</f>
        <v>0</v>
      </c>
      <c r="M69" s="33"/>
      <c r="N69" s="34" t="e">
        <f>#REF!</f>
        <v>#REF!</v>
      </c>
      <c r="O69" s="35" t="e">
        <f t="shared" si="14"/>
        <v>#REF!</v>
      </c>
    </row>
    <row r="70" spans="2:15" s="17" customFormat="1" x14ac:dyDescent="0.3">
      <c r="B70" s="57"/>
      <c r="C70" s="121" t="s">
        <v>24</v>
      </c>
      <c r="D70" s="42"/>
      <c r="E70" s="45"/>
      <c r="F70" s="88"/>
      <c r="G70" s="88"/>
      <c r="H70" s="88"/>
      <c r="I70" s="88"/>
      <c r="J70" s="88"/>
      <c r="K70" s="88"/>
      <c r="M70" s="51"/>
      <c r="N70" s="52"/>
      <c r="O70" s="53"/>
    </row>
    <row r="71" spans="2:15" s="17" customFormat="1" x14ac:dyDescent="0.3">
      <c r="B71" s="60"/>
      <c r="C71" s="4" t="s">
        <v>25</v>
      </c>
      <c r="D71" s="7"/>
      <c r="E71" s="120"/>
      <c r="F71" s="102"/>
      <c r="G71" s="102"/>
      <c r="H71" s="13"/>
      <c r="I71" s="13"/>
      <c r="J71" s="108"/>
      <c r="K71" s="61"/>
      <c r="M71" s="33"/>
      <c r="N71" s="34" t="e">
        <f>#REF!</f>
        <v>#REF!</v>
      </c>
      <c r="O71" s="35" t="e">
        <f t="shared" ref="O71:O74" si="16">M71*N71</f>
        <v>#REF!</v>
      </c>
    </row>
    <row r="72" spans="2:15" s="17" customFormat="1" x14ac:dyDescent="0.3">
      <c r="B72" s="57"/>
      <c r="C72" s="10" t="s">
        <v>53</v>
      </c>
      <c r="D72" s="5"/>
      <c r="E72" s="8"/>
      <c r="F72" s="98"/>
      <c r="G72" s="98"/>
      <c r="H72" s="1"/>
      <c r="I72" s="1"/>
      <c r="J72" s="100"/>
      <c r="K72" s="59"/>
      <c r="M72" s="33"/>
      <c r="N72" s="34" t="e">
        <f>#REF!</f>
        <v>#REF!</v>
      </c>
      <c r="O72" s="35" t="e">
        <f t="shared" si="16"/>
        <v>#REF!</v>
      </c>
    </row>
    <row r="73" spans="2:15" s="17" customFormat="1" x14ac:dyDescent="0.3">
      <c r="B73" s="57"/>
      <c r="C73" s="26" t="s">
        <v>17</v>
      </c>
      <c r="D73" s="5" t="s">
        <v>65</v>
      </c>
      <c r="E73" s="5" t="s">
        <v>66</v>
      </c>
      <c r="F73" s="99"/>
      <c r="G73" s="99"/>
      <c r="H73" s="1" t="s">
        <v>12</v>
      </c>
      <c r="I73" s="1"/>
      <c r="J73" s="100"/>
      <c r="K73" s="58">
        <f>I73*J73</f>
        <v>0</v>
      </c>
      <c r="M73" s="33"/>
      <c r="N73" s="34" t="e">
        <f>#REF!</f>
        <v>#REF!</v>
      </c>
      <c r="O73" s="35" t="e">
        <f t="shared" si="16"/>
        <v>#REF!</v>
      </c>
    </row>
    <row r="74" spans="2:15" s="17" customFormat="1" x14ac:dyDescent="0.3">
      <c r="B74" s="57"/>
      <c r="C74" s="26" t="s">
        <v>22</v>
      </c>
      <c r="D74" s="5" t="s">
        <v>65</v>
      </c>
      <c r="E74" s="5" t="s">
        <v>66</v>
      </c>
      <c r="F74" s="99"/>
      <c r="G74" s="99"/>
      <c r="H74" s="1" t="s">
        <v>12</v>
      </c>
      <c r="I74" s="1"/>
      <c r="J74" s="100"/>
      <c r="K74" s="58">
        <f>I74*J74</f>
        <v>0</v>
      </c>
      <c r="M74" s="33"/>
      <c r="N74" s="34" t="e">
        <f>#REF!</f>
        <v>#REF!</v>
      </c>
      <c r="O74" s="35" t="e">
        <f t="shared" si="16"/>
        <v>#REF!</v>
      </c>
    </row>
    <row r="75" spans="2:15" s="17" customFormat="1" x14ac:dyDescent="0.3">
      <c r="B75" s="57"/>
      <c r="C75" s="26" t="s">
        <v>20</v>
      </c>
      <c r="D75" s="5" t="s">
        <v>65</v>
      </c>
      <c r="E75" s="5" t="s">
        <v>66</v>
      </c>
      <c r="F75" s="99"/>
      <c r="G75" s="99"/>
      <c r="H75" s="1" t="s">
        <v>12</v>
      </c>
      <c r="I75" s="1"/>
      <c r="J75" s="100"/>
      <c r="K75" s="58">
        <f>I75*J75</f>
        <v>0</v>
      </c>
      <c r="M75" s="51"/>
      <c r="N75" s="52"/>
      <c r="O75" s="53"/>
    </row>
    <row r="76" spans="2:15" s="17" customFormat="1" x14ac:dyDescent="0.3">
      <c r="B76" s="57"/>
      <c r="C76" s="2" t="s">
        <v>27</v>
      </c>
      <c r="D76" s="5"/>
      <c r="E76" s="8"/>
      <c r="F76" s="98"/>
      <c r="G76" s="98"/>
      <c r="H76" s="1"/>
      <c r="I76" s="1"/>
      <c r="J76" s="100"/>
      <c r="K76" s="59"/>
      <c r="M76" s="33"/>
      <c r="N76" s="34" t="e">
        <f>#REF!</f>
        <v>#REF!</v>
      </c>
      <c r="O76" s="35" t="e">
        <f t="shared" ref="O76:O77" si="17">M76*N76</f>
        <v>#REF!</v>
      </c>
    </row>
    <row r="77" spans="2:15" s="17" customFormat="1" x14ac:dyDescent="0.3">
      <c r="B77" s="57"/>
      <c r="C77" s="2" t="s">
        <v>54</v>
      </c>
      <c r="D77" s="5"/>
      <c r="E77" s="5"/>
      <c r="F77" s="99"/>
      <c r="G77" s="99"/>
      <c r="H77" s="1"/>
      <c r="I77" s="1"/>
      <c r="J77" s="100"/>
      <c r="K77" s="59"/>
      <c r="M77" s="33"/>
      <c r="N77" s="34" t="e">
        <f>#REF!</f>
        <v>#REF!</v>
      </c>
      <c r="O77" s="35" t="e">
        <f t="shared" si="17"/>
        <v>#REF!</v>
      </c>
    </row>
    <row r="78" spans="2:15" s="17" customFormat="1" x14ac:dyDescent="0.3">
      <c r="B78" s="57"/>
      <c r="C78" s="26" t="s">
        <v>26</v>
      </c>
      <c r="D78" s="5" t="s">
        <v>65</v>
      </c>
      <c r="E78" s="5" t="s">
        <v>67</v>
      </c>
      <c r="F78" s="99"/>
      <c r="G78" s="99"/>
      <c r="H78" s="1" t="s">
        <v>12</v>
      </c>
      <c r="I78" s="1"/>
      <c r="J78" s="100"/>
      <c r="K78" s="58">
        <f>I78*J78</f>
        <v>0</v>
      </c>
      <c r="M78" s="33"/>
      <c r="N78" s="34" t="e">
        <f>#REF!</f>
        <v>#REF!</v>
      </c>
      <c r="O78" s="35" t="e">
        <f t="shared" ref="O78:O80" si="18">M78*N78</f>
        <v>#REF!</v>
      </c>
    </row>
    <row r="79" spans="2:15" s="17" customFormat="1" x14ac:dyDescent="0.3">
      <c r="B79" s="57"/>
      <c r="C79" s="121" t="s">
        <v>80</v>
      </c>
      <c r="D79" s="6"/>
      <c r="E79" s="6"/>
      <c r="F79" s="97"/>
      <c r="G79" s="97"/>
      <c r="H79" s="1"/>
      <c r="I79" s="1"/>
      <c r="J79" s="100"/>
      <c r="K79" s="59"/>
      <c r="M79" s="33"/>
      <c r="N79" s="34" t="e">
        <f>#REF!</f>
        <v>#REF!</v>
      </c>
      <c r="O79" s="35" t="e">
        <f t="shared" si="18"/>
        <v>#REF!</v>
      </c>
    </row>
    <row r="80" spans="2:15" s="17" customFormat="1" x14ac:dyDescent="0.3">
      <c r="B80" s="57"/>
      <c r="C80" s="25" t="s">
        <v>20</v>
      </c>
      <c r="D80" s="6" t="s">
        <v>59</v>
      </c>
      <c r="E80" s="6"/>
      <c r="F80" s="97"/>
      <c r="G80" s="97"/>
      <c r="H80" s="1" t="s">
        <v>8</v>
      </c>
      <c r="I80" s="1"/>
      <c r="J80" s="100"/>
      <c r="K80" s="58">
        <f t="shared" ref="K80:K81" si="19">I80*J80</f>
        <v>0</v>
      </c>
      <c r="M80" s="33"/>
      <c r="N80" s="34" t="e">
        <f>#REF!</f>
        <v>#REF!</v>
      </c>
      <c r="O80" s="35" t="e">
        <f t="shared" si="18"/>
        <v>#REF!</v>
      </c>
    </row>
    <row r="81" spans="2:15" s="17" customFormat="1" x14ac:dyDescent="0.3">
      <c r="B81" s="57"/>
      <c r="C81" s="25" t="s">
        <v>19</v>
      </c>
      <c r="D81" s="6" t="s">
        <v>59</v>
      </c>
      <c r="E81" s="6"/>
      <c r="F81" s="97"/>
      <c r="G81" s="97"/>
      <c r="H81" s="1" t="s">
        <v>8</v>
      </c>
      <c r="I81" s="1"/>
      <c r="J81" s="100"/>
      <c r="K81" s="58">
        <f t="shared" si="19"/>
        <v>0</v>
      </c>
      <c r="M81" s="33"/>
      <c r="N81" s="34"/>
      <c r="O81" s="35"/>
    </row>
    <row r="82" spans="2:15" s="17" customFormat="1" x14ac:dyDescent="0.3">
      <c r="B82" s="83"/>
      <c r="C82" s="24" t="s">
        <v>79</v>
      </c>
      <c r="D82" s="42"/>
      <c r="E82" s="45"/>
      <c r="F82" s="95"/>
      <c r="G82" s="95"/>
      <c r="H82" s="42"/>
      <c r="I82" s="42"/>
      <c r="J82" s="110"/>
      <c r="K82" s="81"/>
      <c r="M82" s="33"/>
      <c r="N82" s="34" t="e">
        <f>#REF!</f>
        <v>#REF!</v>
      </c>
      <c r="O82" s="35" t="e">
        <f t="shared" ref="O82" si="20">M82*N82</f>
        <v>#REF!</v>
      </c>
    </row>
    <row r="83" spans="2:15" s="17" customFormat="1" x14ac:dyDescent="0.3">
      <c r="B83" s="57"/>
      <c r="C83" s="74" t="s">
        <v>107</v>
      </c>
      <c r="D83" s="1" t="s">
        <v>43</v>
      </c>
      <c r="E83" s="1"/>
      <c r="F83" s="104"/>
      <c r="G83" s="104"/>
      <c r="H83" s="72" t="s">
        <v>6</v>
      </c>
      <c r="I83" s="72"/>
      <c r="J83" s="105"/>
      <c r="K83" s="73">
        <f>I83*J83</f>
        <v>0</v>
      </c>
      <c r="M83" s="33"/>
      <c r="N83" s="34" t="e">
        <f>#REF!</f>
        <v>#REF!</v>
      </c>
      <c r="O83" s="35" t="e">
        <f t="shared" ref="O83:O84" si="21">M83*N83</f>
        <v>#REF!</v>
      </c>
    </row>
    <row r="84" spans="2:15" s="17" customFormat="1" x14ac:dyDescent="0.3">
      <c r="B84" s="70"/>
      <c r="C84" s="74" t="s">
        <v>87</v>
      </c>
      <c r="D84" s="1" t="s">
        <v>43</v>
      </c>
      <c r="E84" s="1"/>
      <c r="F84" s="104"/>
      <c r="G84" s="104"/>
      <c r="H84" s="72" t="s">
        <v>12</v>
      </c>
      <c r="I84" s="72"/>
      <c r="J84" s="105"/>
      <c r="K84" s="73">
        <f>I84*J84</f>
        <v>0</v>
      </c>
      <c r="M84" s="33"/>
      <c r="N84" s="34" t="e">
        <f>#REF!</f>
        <v>#REF!</v>
      </c>
      <c r="O84" s="35" t="e">
        <f t="shared" si="21"/>
        <v>#REF!</v>
      </c>
    </row>
    <row r="85" spans="2:15" s="17" customFormat="1" x14ac:dyDescent="0.3">
      <c r="B85" s="83"/>
      <c r="C85" s="24"/>
      <c r="D85" s="42"/>
      <c r="E85" s="45"/>
      <c r="F85" s="95"/>
      <c r="G85" s="95"/>
      <c r="H85" s="42"/>
      <c r="I85" s="42"/>
      <c r="J85" s="110"/>
      <c r="K85" s="81"/>
      <c r="M85" s="137"/>
      <c r="N85" s="138"/>
      <c r="O85" s="139"/>
    </row>
    <row r="86" spans="2:15" s="17" customFormat="1" ht="15" thickBot="1" x14ac:dyDescent="0.35">
      <c r="B86" s="63"/>
      <c r="C86" s="64" t="s">
        <v>96</v>
      </c>
      <c r="D86" s="65"/>
      <c r="E86" s="65"/>
      <c r="F86" s="106"/>
      <c r="G86" s="106"/>
      <c r="H86" s="65" t="s">
        <v>6</v>
      </c>
      <c r="I86" s="65"/>
      <c r="J86" s="111"/>
      <c r="K86" s="66">
        <f>I86*J86</f>
        <v>0</v>
      </c>
      <c r="M86" s="137"/>
      <c r="N86" s="138"/>
      <c r="O86" s="139"/>
    </row>
    <row r="87" spans="2:15" s="17" customFormat="1" x14ac:dyDescent="0.3">
      <c r="B87" s="67"/>
      <c r="C87" s="69" t="s">
        <v>111</v>
      </c>
      <c r="D87" s="69"/>
      <c r="E87" s="69"/>
      <c r="F87" s="69"/>
      <c r="G87" s="69"/>
      <c r="H87" s="69"/>
      <c r="I87" s="69"/>
      <c r="J87" s="69"/>
      <c r="K87" s="68"/>
      <c r="M87" s="137"/>
      <c r="N87" s="138"/>
      <c r="O87" s="139"/>
    </row>
    <row r="88" spans="2:15" s="17" customFormat="1" x14ac:dyDescent="0.3">
      <c r="B88" s="57"/>
      <c r="C88" s="74" t="s">
        <v>117</v>
      </c>
      <c r="D88" s="1"/>
      <c r="E88" s="1"/>
      <c r="F88" s="104"/>
      <c r="G88" s="104"/>
      <c r="H88" s="72" t="s">
        <v>6</v>
      </c>
      <c r="I88" s="72"/>
      <c r="J88" s="105"/>
      <c r="K88" s="73">
        <f>I88*J88</f>
        <v>0</v>
      </c>
      <c r="M88" s="137"/>
      <c r="N88" s="138"/>
      <c r="O88" s="139"/>
    </row>
    <row r="89" spans="2:15" s="17" customFormat="1" ht="15" thickBot="1" x14ac:dyDescent="0.35">
      <c r="B89" s="57"/>
      <c r="C89" s="74" t="s">
        <v>87</v>
      </c>
      <c r="D89" s="1"/>
      <c r="E89" s="1"/>
      <c r="F89" s="104"/>
      <c r="G89" s="104"/>
      <c r="H89" s="72" t="s">
        <v>12</v>
      </c>
      <c r="I89" s="72"/>
      <c r="J89" s="105"/>
      <c r="K89" s="73">
        <f>I89*J89</f>
        <v>0</v>
      </c>
      <c r="M89" s="137"/>
      <c r="N89" s="138"/>
      <c r="O89" s="139"/>
    </row>
    <row r="90" spans="2:15" s="17" customFormat="1" x14ac:dyDescent="0.3">
      <c r="B90" s="67"/>
      <c r="C90" s="69" t="s">
        <v>112</v>
      </c>
      <c r="D90" s="69"/>
      <c r="E90" s="69"/>
      <c r="F90" s="69"/>
      <c r="G90" s="69"/>
      <c r="H90" s="69"/>
      <c r="I90" s="69"/>
      <c r="J90" s="69"/>
      <c r="K90" s="68"/>
      <c r="M90" s="137"/>
      <c r="N90" s="138"/>
      <c r="O90" s="139"/>
    </row>
    <row r="91" spans="2:15" s="17" customFormat="1" x14ac:dyDescent="0.3">
      <c r="B91" s="57"/>
      <c r="C91" s="74" t="s">
        <v>117</v>
      </c>
      <c r="D91" s="1"/>
      <c r="E91" s="1"/>
      <c r="F91" s="104"/>
      <c r="G91" s="104"/>
      <c r="H91" s="72" t="s">
        <v>6</v>
      </c>
      <c r="I91" s="72"/>
      <c r="J91" s="105"/>
      <c r="K91" s="73">
        <f>I91*J91</f>
        <v>0</v>
      </c>
      <c r="M91" s="137"/>
      <c r="N91" s="138"/>
      <c r="O91" s="139"/>
    </row>
    <row r="92" spans="2:15" ht="15" thickBot="1" x14ac:dyDescent="0.35">
      <c r="B92" s="63"/>
      <c r="C92" s="141" t="s">
        <v>87</v>
      </c>
      <c r="D92" s="65"/>
      <c r="E92" s="65"/>
      <c r="F92" s="142"/>
      <c r="G92" s="142"/>
      <c r="H92" s="65" t="s">
        <v>12</v>
      </c>
      <c r="I92" s="65"/>
      <c r="J92" s="111"/>
      <c r="K92" s="66">
        <f>I92*J92</f>
        <v>0</v>
      </c>
    </row>
    <row r="93" spans="2:15" ht="15" thickBot="1" x14ac:dyDescent="0.35"/>
    <row r="94" spans="2:15" ht="19.5" customHeight="1" x14ac:dyDescent="0.4">
      <c r="B94" s="126" t="s">
        <v>109</v>
      </c>
      <c r="C94" s="122"/>
      <c r="D94" s="122"/>
      <c r="E94" s="122"/>
      <c r="F94" s="122"/>
      <c r="G94" s="122"/>
      <c r="H94" s="122"/>
      <c r="I94" s="123"/>
      <c r="J94" s="127">
        <f>SUM(K9:K84)</f>
        <v>0</v>
      </c>
      <c r="K94" s="128"/>
    </row>
    <row r="95" spans="2:15" ht="19.5" customHeight="1" x14ac:dyDescent="0.4">
      <c r="B95" s="129" t="s">
        <v>110</v>
      </c>
      <c r="C95" s="124"/>
      <c r="D95" s="124"/>
      <c r="E95" s="124"/>
      <c r="F95" s="124"/>
      <c r="G95" s="124"/>
      <c r="H95" s="124"/>
      <c r="I95" s="125"/>
      <c r="J95" s="130">
        <f>J94*0.03</f>
        <v>0</v>
      </c>
      <c r="K95" s="131"/>
    </row>
    <row r="96" spans="2:15" ht="19.5" customHeight="1" x14ac:dyDescent="0.4">
      <c r="B96" s="129" t="s">
        <v>97</v>
      </c>
      <c r="C96" s="124"/>
      <c r="D96" s="124"/>
      <c r="E96" s="124"/>
      <c r="F96" s="124"/>
      <c r="G96" s="124"/>
      <c r="H96" s="124"/>
      <c r="I96" s="125"/>
      <c r="J96" s="130">
        <f>J94+J95</f>
        <v>0</v>
      </c>
      <c r="K96" s="140"/>
    </row>
    <row r="97" spans="2:11" ht="21.6" thickBot="1" x14ac:dyDescent="0.45">
      <c r="B97" s="129" t="s">
        <v>95</v>
      </c>
      <c r="C97" s="124"/>
      <c r="D97" s="124"/>
      <c r="E97" s="124"/>
      <c r="F97" s="124"/>
      <c r="G97" s="124"/>
      <c r="H97" s="124"/>
      <c r="I97" s="125"/>
      <c r="J97" s="130">
        <f>J96*0.2</f>
        <v>0</v>
      </c>
      <c r="K97" s="131"/>
    </row>
    <row r="98" spans="2:11" ht="21.6" thickBot="1" x14ac:dyDescent="0.35">
      <c r="B98" s="143" t="s">
        <v>108</v>
      </c>
      <c r="C98" s="144"/>
      <c r="D98" s="144"/>
      <c r="E98" s="144"/>
      <c r="F98" s="144"/>
      <c r="G98" s="144"/>
      <c r="H98" s="144"/>
      <c r="I98" s="145"/>
      <c r="J98" s="146">
        <f>J96+J97</f>
        <v>0</v>
      </c>
      <c r="K98" s="147"/>
    </row>
    <row r="99" spans="2:11" ht="21.6" thickBot="1" x14ac:dyDescent="0.35">
      <c r="B99" s="132" t="s">
        <v>113</v>
      </c>
      <c r="C99" s="133"/>
      <c r="D99" s="133"/>
      <c r="E99" s="133"/>
      <c r="F99" s="133"/>
      <c r="G99" s="133"/>
      <c r="H99" s="133"/>
      <c r="I99" s="134"/>
      <c r="J99" s="135">
        <f>J96+J97+SUM(K88:K89)*0.2</f>
        <v>0</v>
      </c>
      <c r="K99" s="136"/>
    </row>
    <row r="100" spans="2:11" ht="21.6" thickBot="1" x14ac:dyDescent="0.35">
      <c r="B100" s="132" t="s">
        <v>114</v>
      </c>
      <c r="C100" s="133"/>
      <c r="D100" s="133"/>
      <c r="E100" s="133"/>
      <c r="F100" s="133"/>
      <c r="G100" s="133"/>
      <c r="H100" s="133"/>
      <c r="I100" s="134"/>
      <c r="J100" s="135">
        <f>J96+J97+SUM(K91:K92)*0.2</f>
        <v>0</v>
      </c>
      <c r="K100" s="136"/>
    </row>
    <row r="101" spans="2:11" ht="21.6" thickBot="1" x14ac:dyDescent="0.35">
      <c r="B101" s="132" t="s">
        <v>115</v>
      </c>
      <c r="C101" s="133"/>
      <c r="D101" s="133"/>
      <c r="E101" s="133"/>
      <c r="F101" s="133"/>
      <c r="G101" s="133"/>
      <c r="H101" s="133"/>
      <c r="I101" s="134"/>
      <c r="J101" s="135">
        <f>J96+J97+SUM(K88:K89,K91:K92)*0.2</f>
        <v>0</v>
      </c>
      <c r="K101" s="136"/>
    </row>
    <row r="102" spans="2:11" x14ac:dyDescent="0.3">
      <c r="B102" s="112"/>
      <c r="C102" s="118"/>
      <c r="D102" s="119"/>
      <c r="E102" s="114"/>
      <c r="F102" s="115"/>
      <c r="G102" s="115"/>
      <c r="H102" s="116"/>
      <c r="I102" s="116"/>
      <c r="J102" s="117"/>
      <c r="K102" s="117"/>
    </row>
    <row r="103" spans="2:11" x14ac:dyDescent="0.3">
      <c r="B103" s="112"/>
      <c r="C103" s="113" t="s">
        <v>46</v>
      </c>
      <c r="D103" s="119"/>
      <c r="E103" s="114"/>
      <c r="F103" s="115"/>
      <c r="G103" s="115"/>
      <c r="H103" s="116"/>
      <c r="I103" s="116"/>
      <c r="J103" s="117"/>
      <c r="K103" s="117"/>
    </row>
    <row r="104" spans="2:11" x14ac:dyDescent="0.3">
      <c r="B104" s="112"/>
      <c r="C104" s="113" t="s">
        <v>47</v>
      </c>
      <c r="D104" s="119"/>
      <c r="E104" s="114"/>
      <c r="F104" s="115"/>
      <c r="G104" s="115"/>
      <c r="H104" s="116"/>
      <c r="I104" s="116"/>
      <c r="J104" s="117"/>
      <c r="K104" s="117"/>
    </row>
  </sheetData>
  <autoFilter ref="B5:O84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DIJON METROPOLE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JEANDET Amandine</dc:creator>
  <cp:lastModifiedBy>PETIT Juliette</cp:lastModifiedBy>
  <dcterms:created xsi:type="dcterms:W3CDTF">2022-01-10T13:44:18Z</dcterms:created>
  <dcterms:modified xsi:type="dcterms:W3CDTF">2026-04-10T09:02:30Z</dcterms:modified>
</cp:coreProperties>
</file>